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7.03.02\"/>
    </mc:Choice>
  </mc:AlternateContent>
  <bookViews>
    <workbookView xWindow="0" yWindow="0" windowWidth="14235" windowHeight="11550" tabRatio="924" firstSheet="7"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1" i="12" l="1"/>
  <c r="A14" i="12"/>
  <c r="A5" i="25" l="1"/>
  <c r="A5" i="27"/>
  <c r="A9" i="16" l="1"/>
  <c r="A5" i="14"/>
  <c r="A4" i="12" l="1"/>
  <c r="C22" i="6" l="1"/>
  <c r="C27" i="6" s="1"/>
  <c r="A31" i="13" l="1"/>
  <c r="A32" i="13" s="1"/>
  <c r="A33" i="13" s="1"/>
  <c r="A34" i="13" s="1"/>
  <c r="A35" i="13" s="1"/>
  <c r="A15" i="5" l="1"/>
  <c r="A15" i="25" s="1"/>
  <c r="B20"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<sst xmlns="http://schemas.openxmlformats.org/spreadsheetml/2006/main" count="1072" uniqueCount="612">
  <si>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</si>
  <si>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</si>
  <si>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</si>
  <si>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</si>
  <si>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</si>
  <si>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</si>
  <si>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</si>
  <si>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</si>
  <si>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</si>
  <si>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</si>
  <si>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</si>
  <si>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</si>
  <si>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</si>
  <si>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</si>
  <si>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</si>
  <si>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</si>
  <si>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</si>
  <si>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</si>
  <si>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</si>
  <si>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</si>
  <si>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</si>
  <si>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</si>
  <si>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</si>
  <si>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</si>
  <si>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</si>
  <si>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</si>
  <si>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</si>
  <si>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</si>
  <si>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</si>
  <si>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</si>
  <si>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</si>
  <si>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</si>
  <si>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</si>
  <si>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</si>
  <si>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</si>
  <si>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</si>
  <si>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</si>
  <si>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</si>
  <si>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</si>
  <si>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</si>
  <si>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</si>
  <si>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</si>
  <si>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</si>
  <si>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</si>
  <si>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</si>
  <si>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</si>
  <si>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</si>
  <si>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</si>
  <si>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</si>
  <si>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</si>
  <si>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</si>
  <si>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</si>
  <si>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</si>
  <si>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</si>
  <si>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</si>
  <si>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</si>
  <si>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</si>
  <si>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</si>
  <si>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</si>
  <si>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</si>
  <si>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</si>
  <si>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</si>
  <si>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</si>
  <si>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</si>
  <si>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</si>
  <si>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</si>
  <si>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</si>
  <si>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</si>
  <si>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</si>
  <si>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</si>
  <si>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</si>
  <si>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</si>
  <si>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</si>
  <si>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</si>
  <si>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</si>
  <si>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</si>
  <si>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</si>
  <si>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</si>
  <si>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</si>
  <si>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</si>
  <si>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</si>
  <si>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</si>
  <si>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</si>
  <si>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</si>
  <si>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</si>
  <si>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</si>
  <si>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</si>
  <si>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</si>
  <si>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</si>
  <si>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</si>
  <si>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</si>
  <si>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</si>
  <si>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</si>
  <si>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</si>
  <si>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</si>
  <si>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</si>
  <si>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</si>
  <si>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</si>
  <si>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</si>
  <si>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</si>
  <si>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</si>
  <si>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</si>
  <si>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</si>
  <si>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</si>
  <si>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</si>
  <si>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</si>
  <si>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</si>
  <si>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</si>
  <si>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</si>
  <si>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</si>
  <si>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</si>
  <si>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</si>
  <si>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</si>
  <si>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</si>
  <si>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</si>
  <si>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</si>
  <si>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</si>
  <si>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</si>
  <si>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</si>
  <si>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</si>
  <si>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</si>
  <si>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</si>
  <si>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</si>
  <si>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</si>
  <si>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</si>
  <si>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</si>
  <si>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</si>
  <si>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</si>
  <si>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</si>
  <si>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</si>
  <si>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</si>
  <si>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</si>
  <si>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</si>
  <si>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</si>
  <si>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</si>
  <si>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</si>
  <si>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</si>
  <si>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</si>
  <si>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</si>
  <si>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</si>
  <si>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</si>
  <si>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</si>
  <si>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</si>
  <si>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</si>
  <si>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</si>
  <si>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</si>
  <si>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</si>
  <si>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</si>
  <si>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</si>
  <si>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</si>
  <si>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</si>
  <si>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</si>
  <si>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</si>
  <si>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</si>
  <si>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</si>
  <si>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</si>
  <si>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</si>
  <si>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</si>
  <si>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</si>
  <si>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</si>
  <si>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</si>
  <si>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</si>
  <si>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</si>
  <si>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</si>
  <si>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</si>
  <si>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</si>
  <si>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</si>
  <si>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</si>
  <si>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</si>
  <si>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</si>
  <si>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</si>
  <si>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</si>
  <si>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</si>
  <si>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</si>
  <si>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</si>
  <si>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</si>
  <si>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</si>
  <si>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</si>
  <si>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</si>
  <si>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</si>
  <si>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</si>
  <si>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</si>
  <si>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</si>
  <si>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</si>
  <si>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</si>
  <si>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</si>
  <si>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</si>
  <si>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</si>
  <si>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</si>
  <si>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</si>
  <si>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</si>
  <si>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</si>
  <si>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</si>
  <si>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</si>
  <si>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</si>
  <si>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</si>
  <si>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</si>
  <si>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</si>
  <si>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</si>
  <si>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</si>
  <si>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</si>
  <si>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</si>
  <si>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</si>
  <si>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</si>
  <si>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</si>
  <si>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</si>
  <si>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</si>
  <si>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</si>
  <si>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</si>
  <si>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</si>
  <si>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</si>
  <si>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</si>
  <si>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</si>
  <si>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</si>
  <si>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</si>
  <si>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</si>
  <si>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</si>
  <si>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</si>
  <si>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</si>
  <si>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</si>
  <si>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</si>
  <si>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</si>
  <si>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</si>
  <si>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</si>
  <si>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</si>
  <si>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</si>
  <si>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</si>
  <si>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</si>
  <si>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</si>
  <si>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</si>
  <si>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</si>
  <si>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</si>
  <si>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</si>
  <si>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</si>
  <si>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</si>
  <si>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</si>
  <si>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</si>
  <si>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</si>
  <si>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</si>
  <si>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</si>
  <si>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</si>
  <si>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</si>
  <si>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</si>
  <si>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</si>
  <si>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</si>
  <si>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</si>
  <si>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</si>
  <si>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</si>
  <si>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</si>
  <si>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</si>
  <si>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</si>
  <si>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</si>
  <si>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</si>
  <si>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</si>
  <si>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</si>
  <si>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</si>
  <si>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</si>
  <si>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</si>
  <si>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</si>
  <si>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</si>
  <si>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</si>
  <si>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</si>
  <si>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</si>
  <si>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</si>
  <si>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</si>
  <si>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</si>
  <si>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</si>
  <si>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</si>
  <si>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</si>
  <si>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</si>
  <si>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</si>
  <si>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</si>
  <si>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</si>
  <si>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</si>
  <si>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</si>
  <si>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</si>
  <si>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</si>
  <si>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</si>
  <si>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</si>
  <si>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</si>
  <si>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</si>
  <si>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</si>
  <si>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</si>
  <si>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</si>
  <si>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</si>
  <si>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</si>
  <si>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</si>
  <si>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</si>
  <si>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</si>
  <si>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</si>
  <si>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</si>
  <si>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</si>
  <si>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</si>
  <si>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</si>
  <si>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</si>
  <si>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</si>
  <si>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</si>
  <si>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</si>
  <si>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</si>
  <si>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</si>
  <si>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</si>
  <si>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</si>
  <si>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</si>
  <si>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</si>
  <si>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</si>
  <si>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</si>
  <si>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</si>
  <si>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</si>
  <si>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</si>
  <si>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</si>
  <si>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</si>
  <si>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</si>
  <si>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</si>
  <si>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</si>
  <si>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</si>
  <si>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</si>
  <si>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</si>
  <si>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</si>
  <si>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</si>
  <si>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</si>
  <si>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</si>
  <si>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</si>
  <si>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</si>
  <si>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</si>
  <si>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</si>
  <si>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</si>
  <si>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</si>
  <si>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</si>
  <si>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</si>
  <si>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</si>
  <si>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</si>
  <si>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</si>
  <si>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</si>
  <si>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</si>
  <si>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</si>
  <si>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</si>
  <si>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</si>
  <si>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</si>
  <si>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</si>
  <si>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</si>
  <si>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</si>
  <si>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</si>
  <si>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</si>
  <si>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</si>
  <si>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</si>
  <si>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</si>
  <si>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</si>
  <si>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</si>
  <si>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</si>
  <si>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</si>
  <si>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</si>
  <si>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</si>
  <si>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</si>
  <si>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</si>
  <si>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</si>
  <si>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</si>
  <si>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</si>
  <si>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</si>
  <si>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</si>
  <si>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</si>
  <si>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</si>
  <si>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</si>
  <si>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</si>
  <si>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</si>
  <si>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</si>
  <si>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</si>
  <si>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</si>
  <si>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</si>
  <si>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</si>
  <si>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</si>
  <si>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</si>
  <si>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</si>
  <si>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</si>
  <si>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</si>
  <si>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</si>
  <si>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</si>
  <si>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</si>
  <si>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</si>
  <si>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</si>
  <si>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</si>
  <si>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</si>
  <si>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</si>
  <si>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</si>
  <si>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</si>
  <si>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</si>
  <si>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</si>
  <si>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</si>
  <si>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</si>
  <si>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</si>
  <si>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</si>
  <si>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</si>
  <si>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</si>
  <si>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</si>
  <si>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</si>
  <si>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</si>
  <si>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</si>
  <si>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</si>
  <si>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</si>
  <si>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</si>
  <si>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</si>
  <si>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</si>
  <si>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</si>
  <si>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</si>
  <si>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</si>
  <si>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</si>
  <si>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</si>
  <si>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</si>
  <si>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</si>
  <si>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</si>
  <si>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</si>
  <si>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</si>
  <si>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</si>
  <si>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</si>
  <si>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</si>
  <si>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</si>
  <si>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</si>
  <si>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</si>
  <si>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</si>
  <si>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</si>
  <si>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</si>
  <si>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</si>
  <si>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</si>
  <si>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</si>
  <si>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</si>
  <si>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</si>
  <si>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</si>
  <si>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</si>
  <si>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</si>
  <si>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</si>
  <si>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</si>
  <si>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</si>
  <si>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</si>
  <si>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</si>
  <si>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</si>
  <si>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</si>
  <si>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</si>
  <si>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</si>
  <si>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</si>
  <si>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</si>
  <si>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</si>
  <si>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</si>
  <si>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</si>
  <si>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</si>
  <si>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</si>
  <si>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</si>
  <si>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</si>
  <si>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</si>
  <si>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</si>
  <si>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</si>
  <si>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</si>
  <si>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</si>
  <si>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</si>
  <si>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</si>
  <si>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</si>
  <si>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</si>
  <si>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</si>
  <si>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</si>
  <si>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</si>
  <si>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</si>
  <si>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</si>
  <si>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</si>
  <si>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</si>
  <si>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</si>
  <si>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</si>
  <si>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</si>
  <si>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</si>
  <si>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</si>
  <si>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</si>
  <si>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</si>
  <si>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</si>
  <si>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</si>
  <si>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</si>
  <si>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</si>
  <si>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</si>
  <si>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</si>
  <si>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АО "РОССЕТИ ТЮМЕНЬ"</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</si>
  <si>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</si>
  <si>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</si>
  <si>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</si>
  <si>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</si>
  <si>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</si>
  <si>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</si>
  <si>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</si>
  <si>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</si>
  <si>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</si>
  <si>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</si>
  <si>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</si>
  <si>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</si>
  <si>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</si>
  <si>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</si>
  <si>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</si>
  <si>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</si>
  <si>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</si>
  <si>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</si>
  <si>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</si>
  <si>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</si>
  <si>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</si>
  <si>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</si>
  <si>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</si>
  <si>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</si>
  <si>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</si>
  <si>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</si>
  <si>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</si>
  <si>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</si>
  <si>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</si>
  <si>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</si>
  <si>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</si>
  <si>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</si>
  <si>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</si>
  <si>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</si>
  <si>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</si>
  <si>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</si>
  <si>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</si>
  <si>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</si>
  <si>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</si>
  <si>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</si>
  <si>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</si>
  <si>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</si>
  <si>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</si>
  <si>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</si>
  <si>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</si>
  <si>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</si>
  <si>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</si>
  <si>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</si>
  <si>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</si>
  <si>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</si>
  <si>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</si>
  <si>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</si>
  <si>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</si>
  <si>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</si>
  <si>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</si>
  <si>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</si>
  <si>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</si>
  <si>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</si>
  <si>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</si>
  <si>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</si>
  <si>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</si>
  <si>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</si>
  <si>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</si>
  <si>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</si>
  <si>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</si>
  <si>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</si>
  <si>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</si>
  <si>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</si>
  <si>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</si>
  <si>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</si>
  <si>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</si>
  <si>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</si>
  <si>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</si>
  <si>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</si>
  <si>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</si>
  <si>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</si>
  <si>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</si>
  <si>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</si>
  <si>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</si>
  <si>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</si>
  <si>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</si>
  <si>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</si>
  <si>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</si>
  <si>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</si>
  <si>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</si>
  <si>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</si>
  <si>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</si>
  <si>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</si>
  <si>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</si>
  <si>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</si>
  <si>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</si>
  <si>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</si>
  <si>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</si>
  <si>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</si>
  <si>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</si>
  <si>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</si>
  <si>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</si>
  <si>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</si>
  <si>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</si>
  <si>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</si>
  <si>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</si>
  <si>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</si>
  <si>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</si>
  <si>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</si>
  <si>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</si>
  <si>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</si>
  <si>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</si>
  <si>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</si>
  <si>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</si>
  <si>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</si>
  <si>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</si>
  <si>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</si>
  <si>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</si>
  <si>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</si>
  <si>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</si>
  <si>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</si>
  <si>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</si>
  <si>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</si>
  <si>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</si>
  <si>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</si>
  <si>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</si>
  <si>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</si>
  <si>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</si>
  <si>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</si>
  <si>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</si>
  <si>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</si>
  <si>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</si>
  <si>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M_PK1100.07.03.02</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</si>
  <si>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</si>
  <si>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06. Прочие инвестиционные проекты</t>
  </si>
  <si>
    <t>Оборудование необходимо для проведения высоковольтных испытаний и измерений электрооборудования и для технического обслуживания ВЛ, а также для  ТОиР оборудования ПС</t>
  </si>
  <si>
    <t>Н</t>
  </si>
  <si>
    <t>ХМАО, Сургут</t>
  </si>
  <si>
    <t>4 шт.</t>
  </si>
  <si>
    <t>Сметная стоимость проекта в ценах 2022 года с НДС, млн. руб.</t>
  </si>
  <si>
    <t>объем заключенного договора в ценах 20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</si>
</sst>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4" fontId="3" fillId="0" borderId="1" xfId="1" applyNumberFormat="1" applyFill="1" applyBorder="1" applyAlignment="1">
      <alignment horizontal="center" vertical="center"/>
    </xf>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 zoomScale="70" zoomScaleNormal="70" workbookViewId="0">
      <selection activeCell="C56" sqref="C5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9" t="s">
        <v>594</v>
      </c>
      <c r="B5" s="279"/>
      <c r="C5" s="279"/>
      <c r="D5" s="118"/>
      <c r="E5" s="118"/>
      <c r="F5" s="118"/>
      <c r="G5" s="118"/>
    </row>
    <row r="6" spans="1:19" s="12" customFormat="1" ht="15.75" x14ac:dyDescent="0.2">
      <c r="A6" s="17"/>
    </row>
    <row r="7" spans="1:19" s="12" customFormat="1" ht="18.75" x14ac:dyDescent="0.2">
      <c r="A7" s="283" t="s">
        <v>9</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4" t="s">
        <v>471</v>
      </c>
      <c r="B9" s="284"/>
      <c r="C9" s="284"/>
      <c r="D9" s="8"/>
      <c r="E9" s="8"/>
      <c r="F9" s="13"/>
      <c r="G9" s="13"/>
      <c r="H9" s="13"/>
      <c r="I9" s="13"/>
      <c r="J9" s="13"/>
      <c r="K9" s="13"/>
      <c r="L9" s="13"/>
      <c r="M9" s="13"/>
      <c r="N9" s="13"/>
      <c r="O9" s="13"/>
      <c r="P9" s="13"/>
      <c r="Q9" s="13"/>
      <c r="R9" s="13"/>
      <c r="S9" s="13"/>
    </row>
    <row r="10" spans="1:19" s="12" customFormat="1" ht="18.75" x14ac:dyDescent="0.2">
      <c r="A10" s="280" t="s">
        <v>8</v>
      </c>
      <c r="B10" s="280"/>
      <c r="C10" s="28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603</v>
      </c>
      <c r="B12" s="285"/>
      <c r="C12" s="285"/>
      <c r="D12" s="8"/>
      <c r="E12" s="8"/>
      <c r="F12" s="13"/>
      <c r="G12" s="13"/>
      <c r="H12" s="13"/>
      <c r="I12" s="13"/>
      <c r="J12" s="13"/>
      <c r="K12" s="13"/>
      <c r="L12" s="13"/>
      <c r="M12" s="13"/>
      <c r="N12" s="13"/>
      <c r="O12" s="13"/>
      <c r="P12" s="13"/>
      <c r="Q12" s="13"/>
      <c r="R12" s="13"/>
      <c r="S12" s="13"/>
    </row>
    <row r="13" spans="1:19" s="12" customFormat="1" ht="18.75" x14ac:dyDescent="0.2">
      <c r="A13" s="280" t="s">
        <v>7</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6" t="s">
        <v>604</v>
      </c>
      <c r="B15" s="286"/>
      <c r="C15" s="286"/>
      <c r="D15" s="8"/>
      <c r="E15" s="8"/>
      <c r="F15" s="8"/>
      <c r="G15" s="8"/>
      <c r="H15" s="8"/>
      <c r="I15" s="8"/>
      <c r="J15" s="8"/>
      <c r="K15" s="8"/>
      <c r="L15" s="8"/>
      <c r="M15" s="8"/>
      <c r="N15" s="8"/>
      <c r="O15" s="8"/>
      <c r="P15" s="8"/>
      <c r="Q15" s="8"/>
      <c r="R15" s="8"/>
      <c r="S15" s="8"/>
    </row>
    <row r="16" spans="1:19" s="3" customFormat="1" ht="15" customHeight="1" x14ac:dyDescent="0.2">
      <c r="A16" s="280" t="s">
        <v>6</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428</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605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6"/>
      <c r="B24" s="277"/>
      <c r="C24" s="278"/>
      <c r="D24" s="29"/>
      <c r="E24" s="29"/>
      <c r="F24" s="28"/>
      <c r="G24" s="28"/>
      <c r="H24" s="28"/>
      <c r="I24" s="28"/>
      <c r="J24" s="28"/>
      <c r="K24" s="28"/>
      <c r="L24" s="28"/>
      <c r="M24" s="28"/>
      <c r="N24" s="28"/>
      <c r="O24" s="28"/>
      <c r="P24" s="28"/>
      <c r="Q24" s="27"/>
      <c r="R24" s="27"/>
      <c r="S24" s="27"/>
    </row>
    <row r="25" spans="1:19" s="240" customFormat="1" ht="65.25" customHeight="1" x14ac:dyDescent="0.2">
      <c r="A25" s="24" t="s">
        <v>62</v>
      </c>
      <c r="B25" s="115" t="s">
        <v>377</v>
      </c>
      <c r="C25" s="172" t="s">
        <v>459</v>
      </c>
      <c r="D25" s="138"/>
      <c r="E25" s="138"/>
      <c r="F25" s="224"/>
      <c r="G25" s="224"/>
      <c r="H25" s="224"/>
      <c r="I25" s="224"/>
      <c r="J25" s="224"/>
      <c r="K25" s="224"/>
      <c r="L25" s="224"/>
      <c r="M25" s="224"/>
      <c r="N25" s="224"/>
      <c r="O25" s="224"/>
      <c r="P25" s="139"/>
      <c r="Q25" s="139"/>
      <c r="R25" s="139"/>
      <c r="S25" s="139"/>
    </row>
    <row r="26" spans="1:19" s="240" customFormat="1" ht="42.75" customHeight="1" x14ac:dyDescent="0.2">
      <c r="A26" s="24" t="s">
        <v>61</v>
      </c>
      <c r="B26" s="115" t="s">
        <v>75</v>
      </c>
      <c r="C26" s="172" t="s">
        <v>460</v>
      </c>
      <c r="D26" s="138"/>
      <c r="E26" s="138"/>
      <c r="F26" s="224"/>
      <c r="G26" s="224"/>
      <c r="H26" s="224"/>
      <c r="I26" s="224"/>
      <c r="J26" s="224"/>
      <c r="K26" s="224"/>
      <c r="L26" s="224"/>
      <c r="M26" s="224"/>
      <c r="N26" s="224"/>
      <c r="O26" s="224"/>
      <c r="P26" s="139"/>
      <c r="Q26" s="139"/>
      <c r="R26" s="139"/>
      <c r="S26" s="139"/>
    </row>
    <row r="27" spans="1:19" s="240" customFormat="1" ht="51.75" customHeight="1" x14ac:dyDescent="0.2">
      <c r="A27" s="24" t="s">
        <v>59</v>
      </c>
      <c r="B27" s="115" t="s">
        <v>74</v>
      </c>
      <c r="C27" s="172" t="s">
        <v>461</v>
      </c>
      <c r="D27" s="138"/>
      <c r="E27" s="138"/>
      <c r="F27" s="224"/>
      <c r="G27" s="224"/>
      <c r="H27" s="224"/>
      <c r="I27" s="224"/>
      <c r="J27" s="224"/>
      <c r="K27" s="224"/>
      <c r="L27" s="224"/>
      <c r="M27" s="224"/>
      <c r="N27" s="224"/>
      <c r="O27" s="224"/>
      <c r="P27" s="139"/>
      <c r="Q27" s="139"/>
      <c r="R27" s="139"/>
      <c r="S27" s="139"/>
    </row>
    <row r="28" spans="1:19" s="240" customFormat="1" ht="64.5" customHeight="1" x14ac:dyDescent="0.2">
      <c r="A28" s="24" t="s">
        <v>58</v>
      </c>
      <c r="B28" s="115" t="s">
        <v>378</v>
      </c>
      <c r="C28" s="172" t="s">
        <v>456</v>
      </c>
      <c r="D28" s="138"/>
      <c r="E28" s="138"/>
      <c r="F28" s="224"/>
      <c r="G28" s="224"/>
      <c r="H28" s="224"/>
      <c r="I28" s="224"/>
      <c r="J28" s="224"/>
      <c r="K28" s="224"/>
      <c r="L28" s="224"/>
      <c r="M28" s="224"/>
      <c r="N28" s="224"/>
      <c r="O28" s="224"/>
      <c r="P28" s="139"/>
      <c r="Q28" s="139"/>
      <c r="R28" s="139"/>
      <c r="S28" s="139"/>
    </row>
    <row r="29" spans="1:19" s="240" customFormat="1" ht="51.75" customHeight="1" x14ac:dyDescent="0.2">
      <c r="A29" s="24" t="s">
        <v>56</v>
      </c>
      <c r="B29" s="115" t="s">
        <v>379</v>
      </c>
      <c r="C29" s="172" t="s">
        <v>456</v>
      </c>
      <c r="D29" s="138"/>
      <c r="E29" s="138"/>
      <c r="F29" s="224"/>
      <c r="G29" s="224"/>
      <c r="H29" s="224"/>
      <c r="I29" s="224"/>
      <c r="J29" s="224"/>
      <c r="K29" s="224"/>
      <c r="L29" s="224"/>
      <c r="M29" s="224"/>
      <c r="N29" s="224"/>
      <c r="O29" s="224"/>
      <c r="P29" s="139"/>
      <c r="Q29" s="139"/>
      <c r="R29" s="139"/>
      <c r="S29" s="139"/>
    </row>
    <row r="30" spans="1:19" s="240" customFormat="1" ht="51.75" customHeight="1" x14ac:dyDescent="0.2">
      <c r="A30" s="24" t="s">
        <v>54</v>
      </c>
      <c r="B30" s="115" t="s">
        <v>380</v>
      </c>
      <c r="C30" s="172" t="s">
        <v>456</v>
      </c>
      <c r="D30" s="138"/>
      <c r="E30" s="138"/>
      <c r="F30" s="224"/>
      <c r="G30" s="224"/>
      <c r="H30" s="224"/>
      <c r="I30" s="224"/>
      <c r="J30" s="224"/>
      <c r="K30" s="224"/>
      <c r="L30" s="224"/>
      <c r="M30" s="224"/>
      <c r="N30" s="224"/>
      <c r="O30" s="224"/>
      <c r="P30" s="139"/>
      <c r="Q30" s="139"/>
      <c r="R30" s="139"/>
      <c r="S30" s="139"/>
    </row>
    <row r="31" spans="1:19" s="240" customFormat="1" ht="51.75" customHeight="1" x14ac:dyDescent="0.2">
      <c r="A31" s="24" t="s">
        <v>73</v>
      </c>
      <c r="B31" s="115" t="s">
        <v>381</v>
      </c>
      <c r="C31" s="172" t="s">
        <v>456</v>
      </c>
      <c r="D31" s="138"/>
      <c r="E31" s="138"/>
      <c r="F31" s="224"/>
      <c r="G31" s="224"/>
      <c r="H31" s="224"/>
      <c r="I31" s="224"/>
      <c r="J31" s="224"/>
      <c r="K31" s="224"/>
      <c r="L31" s="224"/>
      <c r="M31" s="224"/>
      <c r="N31" s="224"/>
      <c r="O31" s="224"/>
      <c r="P31" s="139"/>
      <c r="Q31" s="139"/>
      <c r="R31" s="139"/>
      <c r="S31" s="139"/>
    </row>
    <row r="32" spans="1:19" s="240" customFormat="1" ht="51.75" customHeight="1" x14ac:dyDescent="0.2">
      <c r="A32" s="24" t="s">
        <v>71</v>
      </c>
      <c r="B32" s="115" t="s">
        <v>382</v>
      </c>
      <c r="C32" s="172" t="s">
        <v>456</v>
      </c>
      <c r="D32" s="138"/>
      <c r="E32" s="138"/>
      <c r="F32" s="224"/>
      <c r="G32" s="224"/>
      <c r="H32" s="224"/>
      <c r="I32" s="224"/>
      <c r="J32" s="224"/>
      <c r="K32" s="224"/>
      <c r="L32" s="224"/>
      <c r="M32" s="224"/>
      <c r="N32" s="224"/>
      <c r="O32" s="224"/>
      <c r="P32" s="139"/>
      <c r="Q32" s="139"/>
      <c r="R32" s="139"/>
      <c r="S32" s="139"/>
    </row>
    <row r="33" spans="1:19" s="240" customFormat="1" ht="101.25" customHeight="1" x14ac:dyDescent="0.2">
      <c r="A33" s="24" t="s">
        <v>70</v>
      </c>
      <c r="B33" s="115" t="s">
        <v>383</v>
      </c>
      <c r="C33" s="172" t="s">
        <v>472</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6"/>
      <c r="B39" s="277"/>
      <c r="C39" s="278"/>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6"/>
      <c r="B47" s="277"/>
      <c r="C47" s="278"/>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41">
        <v>1.0900000000000001</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41">
        <v>0.91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11"/>
      <c r="U6" s="111"/>
      <c r="V6" s="111"/>
      <c r="W6" s="111"/>
      <c r="X6" s="111"/>
      <c r="Y6" s="111"/>
      <c r="Z6" s="111"/>
      <c r="AA6" s="111"/>
      <c r="AB6" s="111"/>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11"/>
      <c r="U7" s="111"/>
      <c r="V7" s="111"/>
      <c r="W7" s="111"/>
      <c r="X7" s="111"/>
      <c r="Y7" s="111"/>
      <c r="Z7" s="111"/>
      <c r="AA7" s="111"/>
      <c r="AB7" s="111"/>
    </row>
    <row r="8" spans="1:28" s="12" customFormat="1" ht="18.75" x14ac:dyDescent="0.2">
      <c r="A8" s="284" t="s">
        <v>473</v>
      </c>
      <c r="B8" s="284"/>
      <c r="C8" s="284"/>
      <c r="D8" s="284"/>
      <c r="E8" s="284"/>
      <c r="F8" s="284"/>
      <c r="G8" s="284"/>
      <c r="H8" s="284"/>
      <c r="I8" s="284"/>
      <c r="J8" s="284"/>
      <c r="K8" s="284"/>
      <c r="L8" s="284"/>
      <c r="M8" s="284"/>
      <c r="N8" s="284"/>
      <c r="O8" s="284"/>
      <c r="P8" s="284"/>
      <c r="Q8" s="284"/>
      <c r="R8" s="284"/>
      <c r="S8" s="284"/>
      <c r="T8" s="111"/>
      <c r="U8" s="111"/>
      <c r="V8" s="111"/>
      <c r="W8" s="111"/>
      <c r="X8" s="111"/>
      <c r="Y8" s="111"/>
      <c r="Z8" s="111"/>
      <c r="AA8" s="111"/>
      <c r="AB8" s="111"/>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11"/>
      <c r="U9" s="111"/>
      <c r="V9" s="111"/>
      <c r="W9" s="111"/>
      <c r="X9" s="111"/>
      <c r="Y9" s="111"/>
      <c r="Z9" s="111"/>
      <c r="AA9" s="111"/>
      <c r="AB9" s="111"/>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11"/>
      <c r="U10" s="111"/>
      <c r="V10" s="111"/>
      <c r="W10" s="111"/>
      <c r="X10" s="111"/>
      <c r="Y10" s="111"/>
      <c r="Z10" s="111"/>
      <c r="AA10" s="111"/>
      <c r="AB10" s="111"/>
    </row>
    <row r="11" spans="1:28" s="12" customFormat="1" ht="18.75" x14ac:dyDescent="0.2">
      <c r="A11" s="284" t="str">
        <f>'1. паспорт местоположение'!A12:C12</f>
        <v>M_PK1100.07.03.02</v>
      </c>
      <c r="B11" s="284"/>
      <c r="C11" s="284"/>
      <c r="D11" s="284"/>
      <c r="E11" s="284"/>
      <c r="F11" s="284"/>
      <c r="G11" s="284"/>
      <c r="H11" s="284"/>
      <c r="I11" s="284"/>
      <c r="J11" s="284"/>
      <c r="K11" s="284"/>
      <c r="L11" s="284"/>
      <c r="M11" s="284"/>
      <c r="N11" s="284"/>
      <c r="O11" s="284"/>
      <c r="P11" s="284"/>
      <c r="Q11" s="284"/>
      <c r="R11" s="284"/>
      <c r="S11" s="284"/>
      <c r="T11" s="111"/>
      <c r="U11" s="111"/>
      <c r="V11" s="111"/>
      <c r="W11" s="111"/>
      <c r="X11" s="111"/>
      <c r="Y11" s="111"/>
      <c r="Z11" s="111"/>
      <c r="AA11" s="111"/>
      <c r="AB11" s="111"/>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11"/>
      <c r="U12" s="111"/>
      <c r="V12" s="111"/>
      <c r="W12" s="111"/>
      <c r="X12" s="111"/>
      <c r="Y12" s="111"/>
      <c r="Z12" s="111"/>
      <c r="AA12" s="111"/>
      <c r="AB12" s="111"/>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68"/>
      <c r="U13" s="168"/>
      <c r="V13" s="168"/>
      <c r="W13" s="168"/>
      <c r="X13" s="168"/>
      <c r="Y13" s="168"/>
      <c r="Z13" s="168"/>
      <c r="AA13" s="168"/>
      <c r="AB13" s="168"/>
    </row>
    <row r="14" spans="1:28" s="3" customFormat="1" ht="14.25" x14ac:dyDescent="0.2">
      <c r="A14" s="284" t="str">
        <f>'1. паспорт местоположение'!A15:C15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4" s="284"/>
      <c r="C14" s="284"/>
      <c r="D14" s="284"/>
      <c r="E14" s="284"/>
      <c r="F14" s="284"/>
      <c r="G14" s="284"/>
      <c r="H14" s="284"/>
      <c r="I14" s="284"/>
      <c r="J14" s="284"/>
      <c r="K14" s="284"/>
      <c r="L14" s="284"/>
      <c r="M14" s="284"/>
      <c r="N14" s="284"/>
      <c r="O14" s="284"/>
      <c r="P14" s="284"/>
      <c r="Q14" s="284"/>
      <c r="R14" s="284"/>
      <c r="S14" s="284"/>
      <c r="T14" s="112"/>
      <c r="U14" s="112"/>
      <c r="V14" s="112"/>
      <c r="W14" s="112"/>
      <c r="X14" s="112"/>
      <c r="Y14" s="112"/>
      <c r="Z14" s="112"/>
      <c r="AA14" s="112"/>
      <c r="AB14" s="112"/>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113"/>
      <c r="U15" s="113"/>
      <c r="V15" s="113"/>
      <c r="W15" s="113"/>
      <c r="X15" s="113"/>
      <c r="Y15" s="113"/>
      <c r="Z15" s="113"/>
      <c r="AA15" s="113"/>
      <c r="AB15" s="113"/>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167"/>
      <c r="U16" s="167"/>
      <c r="V16" s="167"/>
      <c r="W16" s="167"/>
      <c r="X16" s="167"/>
      <c r="Y16" s="167"/>
    </row>
    <row r="17" spans="1:28" s="3" customFormat="1" ht="45.75" customHeight="1" x14ac:dyDescent="0.2">
      <c r="A17" s="281" t="s">
        <v>402</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167"/>
      <c r="U18" s="167"/>
      <c r="V18" s="167"/>
      <c r="W18" s="167"/>
      <c r="X18" s="167"/>
      <c r="Y18" s="167"/>
    </row>
    <row r="19" spans="1:28" s="3" customFormat="1" ht="54" customHeight="1" x14ac:dyDescent="0.2">
      <c r="A19" s="287" t="s">
        <v>5</v>
      </c>
      <c r="B19" s="287" t="s">
        <v>100</v>
      </c>
      <c r="C19" s="288" t="s">
        <v>323</v>
      </c>
      <c r="D19" s="287" t="s">
        <v>322</v>
      </c>
      <c r="E19" s="287" t="s">
        <v>99</v>
      </c>
      <c r="F19" s="287" t="s">
        <v>98</v>
      </c>
      <c r="G19" s="287" t="s">
        <v>318</v>
      </c>
      <c r="H19" s="287" t="s">
        <v>97</v>
      </c>
      <c r="I19" s="287" t="s">
        <v>96</v>
      </c>
      <c r="J19" s="287" t="s">
        <v>95</v>
      </c>
      <c r="K19" s="287" t="s">
        <v>94</v>
      </c>
      <c r="L19" s="287" t="s">
        <v>93</v>
      </c>
      <c r="M19" s="287" t="s">
        <v>92</v>
      </c>
      <c r="N19" s="287" t="s">
        <v>91</v>
      </c>
      <c r="O19" s="287" t="s">
        <v>90</v>
      </c>
      <c r="P19" s="287" t="s">
        <v>89</v>
      </c>
      <c r="Q19" s="287" t="s">
        <v>321</v>
      </c>
      <c r="R19" s="287"/>
      <c r="S19" s="290" t="s">
        <v>396</v>
      </c>
      <c r="T19" s="167"/>
      <c r="U19" s="167"/>
      <c r="V19" s="167"/>
      <c r="W19" s="167"/>
      <c r="X19" s="167"/>
      <c r="Y19" s="167"/>
    </row>
    <row r="20" spans="1:28" s="3" customFormat="1" ht="180.75" customHeight="1" x14ac:dyDescent="0.2">
      <c r="A20" s="287"/>
      <c r="B20" s="287"/>
      <c r="C20" s="289"/>
      <c r="D20" s="287"/>
      <c r="E20" s="287"/>
      <c r="F20" s="287"/>
      <c r="G20" s="287"/>
      <c r="H20" s="287"/>
      <c r="I20" s="287"/>
      <c r="J20" s="287"/>
      <c r="K20" s="287"/>
      <c r="L20" s="287"/>
      <c r="M20" s="287"/>
      <c r="N20" s="287"/>
      <c r="O20" s="287"/>
      <c r="P20" s="287"/>
      <c r="Q20" s="169" t="s">
        <v>319</v>
      </c>
      <c r="R20" s="39" t="s">
        <v>320</v>
      </c>
      <c r="S20" s="290"/>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8"/>
      <c r="C22" s="288"/>
      <c r="D22" s="295"/>
      <c r="E22" s="288"/>
      <c r="F22" s="288"/>
      <c r="G22" s="170"/>
      <c r="H22" s="170"/>
      <c r="I22" s="170"/>
      <c r="J22" s="170"/>
      <c r="K22" s="288"/>
      <c r="L22" s="288"/>
      <c r="M22" s="169"/>
      <c r="N22" s="169"/>
      <c r="O22" s="288"/>
      <c r="P22" s="288"/>
      <c r="Q22" s="298"/>
      <c r="R22" s="298"/>
      <c r="S22" s="301"/>
      <c r="T22" s="28"/>
      <c r="U22" s="28"/>
      <c r="V22" s="28"/>
      <c r="W22" s="28"/>
      <c r="X22" s="28"/>
      <c r="Y22" s="28"/>
      <c r="Z22" s="27"/>
      <c r="AA22" s="27"/>
      <c r="AB22" s="27"/>
    </row>
    <row r="23" spans="1:28" s="3" customFormat="1" ht="18.75" x14ac:dyDescent="0.2">
      <c r="A23" s="169"/>
      <c r="B23" s="294"/>
      <c r="C23" s="294"/>
      <c r="D23" s="296"/>
      <c r="E23" s="294"/>
      <c r="F23" s="294"/>
      <c r="G23" s="170"/>
      <c r="H23" s="173"/>
      <c r="I23" s="173"/>
      <c r="J23" s="173"/>
      <c r="K23" s="294"/>
      <c r="L23" s="294"/>
      <c r="M23" s="169"/>
      <c r="N23" s="169"/>
      <c r="O23" s="294"/>
      <c r="P23" s="294"/>
      <c r="Q23" s="299"/>
      <c r="R23" s="299"/>
      <c r="S23" s="302"/>
      <c r="T23" s="28"/>
      <c r="U23" s="28"/>
      <c r="V23" s="28"/>
      <c r="W23" s="28"/>
      <c r="X23" s="27"/>
      <c r="Y23" s="27"/>
      <c r="Z23" s="27"/>
      <c r="AA23" s="27"/>
      <c r="AB23" s="27"/>
    </row>
    <row r="24" spans="1:28" s="3" customFormat="1" ht="18.75" x14ac:dyDescent="0.2">
      <c r="A24" s="169"/>
      <c r="B24" s="289"/>
      <c r="C24" s="289"/>
      <c r="D24" s="297"/>
      <c r="E24" s="289"/>
      <c r="F24" s="289"/>
      <c r="G24" s="170"/>
      <c r="H24" s="173"/>
      <c r="I24" s="173"/>
      <c r="J24" s="173"/>
      <c r="K24" s="289"/>
      <c r="L24" s="289"/>
      <c r="M24" s="169"/>
      <c r="N24" s="169"/>
      <c r="O24" s="289"/>
      <c r="P24" s="289"/>
      <c r="Q24" s="300"/>
      <c r="R24" s="300"/>
      <c r="S24" s="303"/>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
        <v>473</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M_PK1100.07.03.02</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ht="14.25" x14ac:dyDescent="0.2">
      <c r="A16" s="284" t="str">
        <f>'1. паспорт местоположение'!A15:C15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2" t="s">
        <v>407</v>
      </c>
      <c r="B19" s="282"/>
      <c r="C19" s="282"/>
      <c r="D19" s="282"/>
      <c r="E19" s="282"/>
      <c r="F19" s="282"/>
      <c r="G19" s="282"/>
      <c r="H19" s="282"/>
      <c r="I19" s="282"/>
      <c r="J19" s="282"/>
      <c r="K19" s="282"/>
      <c r="L19" s="282"/>
      <c r="M19" s="282"/>
      <c r="N19" s="282"/>
      <c r="O19" s="282"/>
      <c r="P19" s="282"/>
      <c r="Q19" s="282"/>
      <c r="R19" s="282"/>
      <c r="S19" s="282"/>
      <c r="T19" s="282"/>
    </row>
    <row r="20" spans="1:20" s="54"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5</v>
      </c>
      <c r="B21" s="305" t="s">
        <v>184</v>
      </c>
      <c r="C21" s="306"/>
      <c r="D21" s="309" t="s">
        <v>122</v>
      </c>
      <c r="E21" s="305" t="s">
        <v>436</v>
      </c>
      <c r="F21" s="306"/>
      <c r="G21" s="305" t="s">
        <v>229</v>
      </c>
      <c r="H21" s="306"/>
      <c r="I21" s="305" t="s">
        <v>121</v>
      </c>
      <c r="J21" s="306"/>
      <c r="K21" s="309" t="s">
        <v>120</v>
      </c>
      <c r="L21" s="305" t="s">
        <v>119</v>
      </c>
      <c r="M21" s="306"/>
      <c r="N21" s="305" t="s">
        <v>432</v>
      </c>
      <c r="O21" s="306"/>
      <c r="P21" s="309" t="s">
        <v>118</v>
      </c>
      <c r="Q21" s="315" t="s">
        <v>117</v>
      </c>
      <c r="R21" s="316"/>
      <c r="S21" s="315" t="s">
        <v>116</v>
      </c>
      <c r="T21" s="317"/>
    </row>
    <row r="22" spans="1:20" ht="204.75" customHeight="1" x14ac:dyDescent="0.25">
      <c r="A22" s="313"/>
      <c r="B22" s="307"/>
      <c r="C22" s="308"/>
      <c r="D22" s="311"/>
      <c r="E22" s="307"/>
      <c r="F22" s="308"/>
      <c r="G22" s="307"/>
      <c r="H22" s="308"/>
      <c r="I22" s="307"/>
      <c r="J22" s="308"/>
      <c r="K22" s="310"/>
      <c r="L22" s="307"/>
      <c r="M22" s="308"/>
      <c r="N22" s="307"/>
      <c r="O22" s="308"/>
      <c r="P22" s="310"/>
      <c r="Q22" s="84" t="s">
        <v>115</v>
      </c>
      <c r="R22" s="84" t="s">
        <v>406</v>
      </c>
      <c r="S22" s="84" t="s">
        <v>114</v>
      </c>
      <c r="T22" s="84" t="s">
        <v>113</v>
      </c>
    </row>
    <row r="23" spans="1:20" ht="51.75" customHeight="1" x14ac:dyDescent="0.25">
      <c r="A23" s="314"/>
      <c r="B23" s="116" t="s">
        <v>111</v>
      </c>
      <c r="C23" s="116" t="s">
        <v>112</v>
      </c>
      <c r="D23" s="310"/>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4" t="s">
        <v>442</v>
      </c>
      <c r="C41" s="304"/>
      <c r="D41" s="304"/>
      <c r="E41" s="304"/>
      <c r="F41" s="304"/>
      <c r="G41" s="304"/>
      <c r="H41" s="304"/>
      <c r="I41" s="304"/>
      <c r="J41" s="304"/>
      <c r="K41" s="304"/>
      <c r="L41" s="304"/>
      <c r="M41" s="304"/>
      <c r="N41" s="304"/>
      <c r="O41" s="304"/>
      <c r="P41" s="304"/>
      <c r="Q41" s="304"/>
      <c r="R41" s="304"/>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7" sqref="E7:Y7"/>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473</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4" t="s">
        <v>603</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4" t="s">
        <v>604</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409</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4" customFormat="1" ht="21" customHeight="1" x14ac:dyDescent="0.25"/>
    <row r="21" spans="1:27" ht="15.75" customHeight="1" x14ac:dyDescent="0.25">
      <c r="A21" s="319" t="s">
        <v>5</v>
      </c>
      <c r="B21" s="322" t="s">
        <v>416</v>
      </c>
      <c r="C21" s="323"/>
      <c r="D21" s="322" t="s">
        <v>418</v>
      </c>
      <c r="E21" s="323"/>
      <c r="F21" s="315" t="s">
        <v>94</v>
      </c>
      <c r="G21" s="317"/>
      <c r="H21" s="317"/>
      <c r="I21" s="316"/>
      <c r="J21" s="319" t="s">
        <v>419</v>
      </c>
      <c r="K21" s="322" t="s">
        <v>420</v>
      </c>
      <c r="L21" s="323"/>
      <c r="M21" s="322" t="s">
        <v>421</v>
      </c>
      <c r="N21" s="323"/>
      <c r="O21" s="322" t="s">
        <v>408</v>
      </c>
      <c r="P21" s="323"/>
      <c r="Q21" s="322" t="s">
        <v>127</v>
      </c>
      <c r="R21" s="323"/>
      <c r="S21" s="319" t="s">
        <v>126</v>
      </c>
      <c r="T21" s="319" t="s">
        <v>422</v>
      </c>
      <c r="U21" s="319" t="s">
        <v>417</v>
      </c>
      <c r="V21" s="322" t="s">
        <v>125</v>
      </c>
      <c r="W21" s="323"/>
      <c r="X21" s="315" t="s">
        <v>117</v>
      </c>
      <c r="Y21" s="317"/>
      <c r="Z21" s="315" t="s">
        <v>116</v>
      </c>
      <c r="AA21" s="317"/>
    </row>
    <row r="22" spans="1:27" ht="216" customHeight="1" x14ac:dyDescent="0.25">
      <c r="A22" s="320"/>
      <c r="B22" s="324"/>
      <c r="C22" s="325"/>
      <c r="D22" s="324"/>
      <c r="E22" s="325"/>
      <c r="F22" s="315" t="s">
        <v>124</v>
      </c>
      <c r="G22" s="316"/>
      <c r="H22" s="315" t="s">
        <v>123</v>
      </c>
      <c r="I22" s="316"/>
      <c r="J22" s="321"/>
      <c r="K22" s="324"/>
      <c r="L22" s="325"/>
      <c r="M22" s="324"/>
      <c r="N22" s="325"/>
      <c r="O22" s="324"/>
      <c r="P22" s="325"/>
      <c r="Q22" s="324"/>
      <c r="R22" s="325"/>
      <c r="S22" s="321"/>
      <c r="T22" s="321"/>
      <c r="U22" s="321"/>
      <c r="V22" s="324"/>
      <c r="W22" s="325"/>
      <c r="X22" s="84" t="s">
        <v>115</v>
      </c>
      <c r="Y22" s="84" t="s">
        <v>406</v>
      </c>
      <c r="Z22" s="84" t="s">
        <v>114</v>
      </c>
      <c r="AA22" s="84" t="s">
        <v>113</v>
      </c>
    </row>
    <row r="23" spans="1:27" ht="60" customHeight="1" x14ac:dyDescent="0.25">
      <c r="A23" s="321"/>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2022 год</v>
      </c>
      <c r="B5" s="279"/>
      <c r="C5" s="279"/>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 xml:space="preserve"> 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M_PK1100.07.03.02</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12" x14ac:dyDescent="0.2">
      <c r="A15" s="285" t="str">
        <f>'1. паспорт местоположение'!A15:C15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1" t="s">
        <v>401</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606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462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607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1"/>
      <c r="AB6" s="111"/>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1"/>
      <c r="AB7" s="111"/>
    </row>
    <row r="8" spans="1:28" x14ac:dyDescent="0.25">
      <c r="A8" s="285" t="str">
        <f>'1. паспорт местоположение'!A9:C9</f>
        <v xml:space="preserve"> 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2"/>
      <c r="AB8" s="112"/>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13"/>
      <c r="AB9" s="113"/>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1"/>
      <c r="AB10" s="111"/>
    </row>
    <row r="11" spans="1:28" x14ac:dyDescent="0.25">
      <c r="A11" s="285" t="str">
        <f>'1. паспорт местоположение'!A12:C12</f>
        <v>M_PK1100.07.03.02</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2"/>
      <c r="AB11" s="112"/>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13"/>
      <c r="AB12" s="113"/>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x14ac:dyDescent="0.25">
      <c r="A14" s="285" t="str">
        <f>'1. паспорт местоположение'!A15:C15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2"/>
      <c r="AB14" s="112"/>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13"/>
      <c r="AB15" s="113"/>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21"/>
      <c r="AB16" s="121"/>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21"/>
      <c r="AB17" s="121"/>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21"/>
      <c r="AB18" s="121"/>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M_PK1100.07.03.02</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2" x14ac:dyDescent="0.2">
      <c r="A15" s="285" t="str">
        <f>'1. паспорт местоположение'!A15:C15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3" t="s">
        <v>410</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34" t="s">
        <v>86</v>
      </c>
      <c r="F19" s="335"/>
      <c r="G19" s="335"/>
      <c r="H19" s="335"/>
      <c r="I19" s="336"/>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572</v>
      </c>
    </row>
    <row r="4" spans="1:44" s="12" customFormat="1" ht="18.75" x14ac:dyDescent="0.3">
      <c r="A4" s="17"/>
      <c r="I4" s="16"/>
      <c r="J4" s="16"/>
      <c r="K4" s="212"/>
    </row>
    <row r="5" spans="1:44" s="12" customFormat="1" ht="18.75" customHeight="1" x14ac:dyDescent="0.2">
      <c r="A5" s="279" t="str">
        <f>'4. паспортбюджет'!A5:O5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212"/>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46"/>
      <c r="B8" s="246"/>
      <c r="C8" s="246"/>
      <c r="D8" s="246"/>
      <c r="E8" s="246"/>
      <c r="F8" s="246"/>
      <c r="G8" s="246"/>
      <c r="H8" s="246"/>
      <c r="I8" s="246"/>
      <c r="J8" s="246"/>
      <c r="K8" s="246"/>
      <c r="L8" s="211"/>
      <c r="M8" s="211"/>
      <c r="N8" s="211"/>
      <c r="O8" s="211"/>
      <c r="P8" s="211"/>
      <c r="Q8" s="211"/>
      <c r="R8" s="211"/>
      <c r="S8" s="211"/>
      <c r="T8" s="211"/>
      <c r="U8" s="211"/>
      <c r="V8" s="211"/>
      <c r="W8" s="211"/>
      <c r="X8" s="211"/>
      <c r="Y8" s="211"/>
    </row>
    <row r="9" spans="1:44" s="12" customFormat="1" ht="18.75" customHeight="1" x14ac:dyDescent="0.2">
      <c r="A9" s="337" t="s">
        <v>473</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46"/>
      <c r="B11" s="246"/>
      <c r="C11" s="246"/>
      <c r="D11" s="246"/>
      <c r="E11" s="246"/>
      <c r="F11" s="246"/>
      <c r="G11" s="246"/>
      <c r="H11" s="246"/>
      <c r="I11" s="246"/>
      <c r="J11" s="246"/>
      <c r="K11" s="246"/>
      <c r="L11" s="211"/>
      <c r="M11" s="211"/>
      <c r="N11" s="211"/>
      <c r="O11" s="211"/>
      <c r="P11" s="211"/>
      <c r="Q11" s="211"/>
      <c r="R11" s="211"/>
      <c r="S11" s="211"/>
      <c r="T11" s="211"/>
      <c r="U11" s="211"/>
      <c r="V11" s="211"/>
      <c r="W11" s="211"/>
      <c r="X11" s="211"/>
      <c r="Y11" s="211"/>
    </row>
    <row r="12" spans="1:44" s="12" customFormat="1" ht="18.75" customHeight="1" x14ac:dyDescent="0.2">
      <c r="A12" s="337" t="str">
        <f>'4. паспортбюджет'!A12:O12</f>
        <v>M_PK1100.07.03.02</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row>
    <row r="15" spans="1:44" s="3" customFormat="1" ht="45.75" customHeight="1" x14ac:dyDescent="0.2">
      <c r="A15" s="351" t="str">
        <f>'4. паспортбюджет'!A15:O15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47"/>
      <c r="B17" s="247"/>
      <c r="C17" s="247"/>
      <c r="D17" s="247"/>
      <c r="E17" s="247"/>
      <c r="F17" s="247"/>
      <c r="G17" s="247"/>
      <c r="H17" s="247"/>
      <c r="I17" s="247"/>
      <c r="J17" s="247"/>
      <c r="K17" s="247"/>
      <c r="L17" s="247"/>
      <c r="M17" s="247"/>
      <c r="N17" s="247"/>
      <c r="O17" s="247"/>
      <c r="P17" s="247"/>
      <c r="Q17" s="247"/>
      <c r="R17" s="247"/>
      <c r="S17" s="247"/>
      <c r="T17" s="247"/>
      <c r="U17" s="247"/>
      <c r="V17" s="247"/>
    </row>
    <row r="18" spans="1:45" s="3" customFormat="1" ht="15" customHeight="1" x14ac:dyDescent="0.2">
      <c r="A18" s="282" t="s">
        <v>411</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49"/>
      <c r="AP19" s="249"/>
      <c r="AQ19" s="249"/>
      <c r="AR19" s="213"/>
    </row>
    <row r="20" spans="1:45" ht="18.75" x14ac:dyDescent="0.3">
      <c r="AO20" s="249"/>
      <c r="AP20" s="249"/>
      <c r="AQ20" s="249"/>
      <c r="AR20" s="212"/>
    </row>
    <row r="21" spans="1:45" ht="20.25" customHeight="1" x14ac:dyDescent="0.3">
      <c r="AO21" s="249"/>
      <c r="AP21" s="249"/>
      <c r="AQ21" s="249"/>
      <c r="AR21" s="212"/>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2" t="s">
        <v>446</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447</v>
      </c>
      <c r="AL24" s="352"/>
      <c r="AM24" s="97"/>
      <c r="AN24" s="97"/>
      <c r="AO24" s="250"/>
      <c r="AP24" s="250"/>
      <c r="AQ24" s="250"/>
      <c r="AR24" s="250"/>
      <c r="AS24" s="102"/>
    </row>
    <row r="25" spans="1:45" ht="12.75" customHeight="1" x14ac:dyDescent="0.25">
      <c r="A25" s="338" t="s">
        <v>573</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98"/>
      <c r="AN25" s="341" t="s">
        <v>448</v>
      </c>
      <c r="AO25" s="341"/>
      <c r="AP25" s="341"/>
      <c r="AQ25" s="342"/>
      <c r="AR25" s="342"/>
      <c r="AS25" s="102"/>
    </row>
    <row r="26" spans="1:45" ht="17.25" customHeight="1" x14ac:dyDescent="0.25">
      <c r="A26" s="343" t="s">
        <v>449</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98"/>
      <c r="AN26" s="346" t="s">
        <v>450</v>
      </c>
      <c r="AO26" s="347"/>
      <c r="AP26" s="348"/>
      <c r="AQ26" s="349"/>
      <c r="AR26" s="350"/>
      <c r="AS26" s="102"/>
    </row>
    <row r="27" spans="1:45" ht="17.25" customHeight="1" x14ac:dyDescent="0.25">
      <c r="A27" s="343" t="s">
        <v>451</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98"/>
      <c r="AN27" s="346" t="s">
        <v>452</v>
      </c>
      <c r="AO27" s="347"/>
      <c r="AP27" s="348"/>
      <c r="AQ27" s="349"/>
      <c r="AR27" s="350"/>
      <c r="AS27" s="102"/>
    </row>
    <row r="28" spans="1:45" ht="27.75" customHeight="1" thickBot="1" x14ac:dyDescent="0.3">
      <c r="A28" s="354" t="s">
        <v>453</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98"/>
      <c r="AN28" s="358" t="s">
        <v>574</v>
      </c>
      <c r="AO28" s="359"/>
      <c r="AP28" s="360"/>
      <c r="AQ28" s="349"/>
      <c r="AR28" s="350"/>
      <c r="AS28" s="102"/>
    </row>
    <row r="29" spans="1:45" ht="17.25" customHeight="1" x14ac:dyDescent="0.25">
      <c r="A29" s="362" t="s">
        <v>454</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40"/>
      <c r="AL29" s="340"/>
      <c r="AM29" s="98"/>
      <c r="AN29" s="365"/>
      <c r="AO29" s="366"/>
      <c r="AP29" s="366"/>
      <c r="AQ29" s="349"/>
      <c r="AR29" s="353"/>
      <c r="AS29" s="102"/>
    </row>
    <row r="30" spans="1:45" ht="17.25" customHeight="1" x14ac:dyDescent="0.25">
      <c r="A30" s="343" t="s">
        <v>575</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98"/>
      <c r="AS30" s="102"/>
    </row>
    <row r="31" spans="1:45" ht="17.25" customHeight="1" x14ac:dyDescent="0.25">
      <c r="A31" s="343" t="s">
        <v>289</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98"/>
      <c r="AN31" s="98"/>
      <c r="AO31" s="251"/>
      <c r="AP31" s="251"/>
      <c r="AQ31" s="251"/>
      <c r="AR31" s="251"/>
      <c r="AS31" s="102"/>
    </row>
    <row r="32" spans="1:45" ht="17.25" customHeight="1" x14ac:dyDescent="0.25">
      <c r="A32" s="343" t="s">
        <v>268</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98"/>
      <c r="AN32" s="98"/>
      <c r="AO32" s="98"/>
      <c r="AP32" s="98"/>
      <c r="AQ32" s="98"/>
      <c r="AR32" s="98"/>
      <c r="AS32" s="102"/>
    </row>
    <row r="33" spans="1:45" ht="17.25" customHeight="1" x14ac:dyDescent="0.25">
      <c r="A33" s="343" t="s">
        <v>288</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1"/>
      <c r="AL33" s="361"/>
      <c r="AM33" s="98"/>
      <c r="AN33" s="98"/>
      <c r="AO33" s="98"/>
      <c r="AP33" s="98"/>
      <c r="AQ33" s="98"/>
      <c r="AR33" s="98"/>
      <c r="AS33" s="102"/>
    </row>
    <row r="34" spans="1:45" ht="17.25" customHeight="1" x14ac:dyDescent="0.25">
      <c r="A34" s="343" t="s">
        <v>287</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98"/>
      <c r="AN34" s="98"/>
      <c r="AO34" s="98"/>
      <c r="AP34" s="98"/>
      <c r="AQ34" s="98"/>
      <c r="AR34" s="98"/>
      <c r="AS34" s="102"/>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98"/>
      <c r="AN35" s="98"/>
      <c r="AO35" s="98"/>
      <c r="AP35" s="98"/>
      <c r="AQ35" s="98"/>
      <c r="AR35" s="98"/>
      <c r="AS35" s="102"/>
    </row>
    <row r="36" spans="1:45" ht="17.25" customHeight="1" thickBot="1" x14ac:dyDescent="0.3">
      <c r="A36" s="367" t="s">
        <v>261</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57"/>
      <c r="AL36" s="357"/>
      <c r="AM36" s="98"/>
      <c r="AN36" s="98"/>
      <c r="AO36" s="98"/>
      <c r="AP36" s="98"/>
      <c r="AQ36" s="98"/>
      <c r="AR36" s="98"/>
      <c r="AS36" s="102"/>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98"/>
      <c r="AN37" s="98"/>
      <c r="AO37" s="98"/>
      <c r="AP37" s="98"/>
      <c r="AQ37" s="98"/>
      <c r="AR37" s="98"/>
      <c r="AS37" s="102"/>
    </row>
    <row r="38" spans="1:45" ht="17.25" customHeight="1" x14ac:dyDescent="0.25">
      <c r="A38" s="343" t="s">
        <v>286</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98"/>
      <c r="AN38" s="98"/>
      <c r="AO38" s="98"/>
      <c r="AP38" s="98"/>
      <c r="AQ38" s="98"/>
      <c r="AR38" s="98"/>
      <c r="AS38" s="102"/>
    </row>
    <row r="39" spans="1:45" ht="17.25" customHeight="1" thickBot="1" x14ac:dyDescent="0.3">
      <c r="A39" s="367" t="s">
        <v>285</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57"/>
      <c r="AL39" s="357"/>
      <c r="AM39" s="98"/>
      <c r="AN39" s="98"/>
      <c r="AO39" s="98"/>
      <c r="AP39" s="98"/>
      <c r="AQ39" s="98"/>
      <c r="AR39" s="98"/>
      <c r="AS39" s="102"/>
    </row>
    <row r="40" spans="1:45" ht="17.25" customHeight="1" x14ac:dyDescent="0.25">
      <c r="A40" s="338" t="s">
        <v>576</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98"/>
      <c r="AN40" s="98"/>
      <c r="AO40" s="98"/>
      <c r="AP40" s="98"/>
      <c r="AQ40" s="98"/>
      <c r="AR40" s="98"/>
      <c r="AS40" s="102"/>
    </row>
    <row r="41" spans="1:45" ht="17.25" customHeight="1" x14ac:dyDescent="0.25">
      <c r="A41" s="343" t="s">
        <v>284</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98"/>
      <c r="AN41" s="98"/>
      <c r="AO41" s="98"/>
      <c r="AP41" s="98"/>
      <c r="AQ41" s="98"/>
      <c r="AR41" s="98"/>
      <c r="AS41" s="102"/>
    </row>
    <row r="42" spans="1:45" ht="17.25" customHeight="1" x14ac:dyDescent="0.25">
      <c r="A42" s="343" t="s">
        <v>283</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98"/>
      <c r="AN42" s="98"/>
      <c r="AO42" s="98"/>
      <c r="AP42" s="98"/>
      <c r="AQ42" s="98"/>
      <c r="AR42" s="98"/>
      <c r="AS42" s="102"/>
    </row>
    <row r="43" spans="1:45" ht="17.25" customHeight="1" x14ac:dyDescent="0.25">
      <c r="A43" s="343" t="s">
        <v>282</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98"/>
      <c r="AN43" s="98"/>
      <c r="AO43" s="98"/>
      <c r="AP43" s="98"/>
      <c r="AQ43" s="98"/>
      <c r="AR43" s="98"/>
      <c r="AS43" s="102"/>
    </row>
    <row r="44" spans="1:45" ht="17.25" customHeight="1" x14ac:dyDescent="0.25">
      <c r="A44" s="343" t="s">
        <v>281</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98"/>
      <c r="AN44" s="98"/>
      <c r="AO44" s="98"/>
      <c r="AP44" s="98"/>
      <c r="AQ44" s="98"/>
      <c r="AR44" s="98"/>
      <c r="AS44" s="102"/>
    </row>
    <row r="45" spans="1:45" ht="17.25" customHeight="1" x14ac:dyDescent="0.25">
      <c r="A45" s="343" t="s">
        <v>280</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98"/>
      <c r="AN45" s="98"/>
      <c r="AO45" s="98"/>
      <c r="AP45" s="98"/>
      <c r="AQ45" s="98"/>
      <c r="AR45" s="98"/>
      <c r="AS45" s="102"/>
    </row>
    <row r="46" spans="1:45" ht="17.25" customHeight="1" thickBot="1" x14ac:dyDescent="0.3">
      <c r="A46" s="369" t="s">
        <v>577</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98"/>
      <c r="AN46" s="98"/>
      <c r="AO46" s="98"/>
      <c r="AP46" s="98"/>
      <c r="AQ46" s="98"/>
      <c r="AR46" s="98"/>
      <c r="AS46" s="102"/>
    </row>
    <row r="47" spans="1:45" ht="24" customHeight="1" x14ac:dyDescent="0.25">
      <c r="A47" s="372" t="s">
        <v>279</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0" t="s">
        <v>4</v>
      </c>
      <c r="AL47" s="340"/>
      <c r="AM47" s="375" t="s">
        <v>578</v>
      </c>
      <c r="AN47" s="375"/>
      <c r="AO47" s="252" t="s">
        <v>579</v>
      </c>
      <c r="AP47" s="252" t="s">
        <v>580</v>
      </c>
      <c r="AQ47" s="102"/>
    </row>
    <row r="48" spans="1:45" ht="12" customHeight="1" x14ac:dyDescent="0.25">
      <c r="A48" s="343" t="s">
        <v>278</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253"/>
      <c r="AP48" s="253"/>
      <c r="AQ48" s="102"/>
    </row>
    <row r="49" spans="1:43" ht="12" customHeight="1" x14ac:dyDescent="0.25">
      <c r="A49" s="343" t="s">
        <v>277</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253"/>
      <c r="AP49" s="253"/>
      <c r="AQ49" s="102"/>
    </row>
    <row r="50" spans="1:43" ht="12" customHeight="1" thickBot="1" x14ac:dyDescent="0.3">
      <c r="A50" s="367" t="s">
        <v>581</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57"/>
      <c r="AL50" s="357"/>
      <c r="AM50" s="357"/>
      <c r="AN50" s="357"/>
      <c r="AO50" s="254"/>
      <c r="AP50" s="254"/>
      <c r="AQ50" s="102"/>
    </row>
    <row r="51" spans="1:43" ht="6.75" customHeight="1" thickBot="1" x14ac:dyDescent="0.3">
      <c r="A51" s="255"/>
      <c r="B51" s="255"/>
      <c r="C51" s="255"/>
      <c r="D51" s="255"/>
      <c r="E51" s="255"/>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6"/>
      <c r="AN51" s="256"/>
      <c r="AO51" s="257"/>
      <c r="AP51" s="257"/>
      <c r="AQ51" s="258"/>
    </row>
    <row r="52" spans="1:43" ht="24" customHeight="1" x14ac:dyDescent="0.25">
      <c r="A52" s="376" t="s">
        <v>276</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4</v>
      </c>
      <c r="AL52" s="375"/>
      <c r="AM52" s="375" t="s">
        <v>578</v>
      </c>
      <c r="AN52" s="375"/>
      <c r="AO52" s="252" t="s">
        <v>579</v>
      </c>
      <c r="AP52" s="252" t="s">
        <v>580</v>
      </c>
      <c r="AQ52" s="102"/>
    </row>
    <row r="53" spans="1:43" ht="11.25" customHeight="1" x14ac:dyDescent="0.25">
      <c r="A53" s="378" t="s">
        <v>275</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1"/>
      <c r="AL53" s="361"/>
      <c r="AM53" s="361"/>
      <c r="AN53" s="361"/>
      <c r="AO53" s="259"/>
      <c r="AP53" s="259"/>
      <c r="AQ53" s="102"/>
    </row>
    <row r="54" spans="1:43" ht="12" customHeight="1" x14ac:dyDescent="0.25">
      <c r="A54" s="343" t="s">
        <v>274</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253"/>
      <c r="AP54" s="253"/>
      <c r="AQ54" s="102"/>
    </row>
    <row r="55" spans="1:43" ht="12" customHeight="1" x14ac:dyDescent="0.25">
      <c r="A55" s="343" t="s">
        <v>273</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253"/>
      <c r="AP55" s="253"/>
      <c r="AQ55" s="102"/>
    </row>
    <row r="56" spans="1:43" ht="12" customHeight="1" thickBot="1" x14ac:dyDescent="0.3">
      <c r="A56" s="367" t="s">
        <v>272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57"/>
      <c r="AL56" s="357"/>
      <c r="AM56" s="357"/>
      <c r="AN56" s="357"/>
      <c r="AO56" s="254"/>
      <c r="AP56" s="254"/>
      <c r="AQ56" s="102"/>
    </row>
    <row r="57" spans="1:43" ht="6" customHeight="1" thickBot="1" x14ac:dyDescent="0.3">
      <c r="A57" s="260"/>
      <c r="B57" s="260"/>
      <c r="C57" s="260"/>
      <c r="D57" s="260"/>
      <c r="E57" s="260"/>
      <c r="F57" s="260"/>
      <c r="G57" s="260"/>
      <c r="H57" s="260"/>
      <c r="I57" s="260"/>
      <c r="J57" s="260"/>
      <c r="K57" s="260"/>
      <c r="L57" s="260"/>
      <c r="M57" s="260"/>
      <c r="N57" s="260"/>
      <c r="O57" s="260"/>
      <c r="P57" s="260"/>
      <c r="Q57" s="260"/>
      <c r="R57" s="260"/>
      <c r="S57" s="260"/>
      <c r="T57" s="260"/>
      <c r="U57" s="260"/>
      <c r="V57" s="260"/>
      <c r="W57" s="260"/>
      <c r="X57" s="260"/>
      <c r="Y57" s="260"/>
      <c r="Z57" s="260"/>
      <c r="AA57" s="260"/>
      <c r="AB57" s="260"/>
      <c r="AC57" s="260"/>
      <c r="AD57" s="260"/>
      <c r="AE57" s="260"/>
      <c r="AF57" s="260"/>
      <c r="AG57" s="260"/>
      <c r="AH57" s="260"/>
      <c r="AI57" s="260"/>
      <c r="AJ57" s="260"/>
      <c r="AK57" s="260"/>
      <c r="AL57" s="260"/>
      <c r="AM57" s="98"/>
      <c r="AN57" s="98"/>
      <c r="AO57" s="261"/>
      <c r="AP57" s="261"/>
      <c r="AQ57" s="97"/>
    </row>
    <row r="58" spans="1:43" ht="24" customHeight="1" x14ac:dyDescent="0.25">
      <c r="A58" s="376" t="s">
        <v>582</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4</v>
      </c>
      <c r="AL58" s="375"/>
      <c r="AM58" s="375" t="s">
        <v>578</v>
      </c>
      <c r="AN58" s="375"/>
      <c r="AO58" s="252" t="s">
        <v>579</v>
      </c>
      <c r="AP58" s="252" t="s">
        <v>580</v>
      </c>
      <c r="AQ58" s="102"/>
    </row>
    <row r="59" spans="1:43" ht="12.75" customHeight="1" x14ac:dyDescent="0.25">
      <c r="A59" s="380" t="s">
        <v>271</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262"/>
      <c r="AP59" s="262"/>
      <c r="AQ59" s="263"/>
    </row>
    <row r="60" spans="1:43" ht="12" customHeight="1" x14ac:dyDescent="0.25">
      <c r="A60" s="343" t="s">
        <v>270</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253"/>
      <c r="AP60" s="253"/>
      <c r="AQ60" s="102"/>
    </row>
    <row r="61" spans="1:43" ht="12" customHeight="1" x14ac:dyDescent="0.25">
      <c r="A61" s="343" t="s">
        <v>269</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253"/>
      <c r="AP61" s="253"/>
      <c r="AQ61" s="102"/>
    </row>
    <row r="62" spans="1:43" ht="12" customHeight="1" x14ac:dyDescent="0.25">
      <c r="A62" s="343" t="s">
        <v>268</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253"/>
      <c r="AP62" s="253"/>
      <c r="AQ62" s="102"/>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253"/>
      <c r="AP63" s="253"/>
      <c r="AQ63" s="102"/>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253"/>
      <c r="AP64" s="253"/>
      <c r="AQ64" s="102"/>
    </row>
    <row r="65" spans="1:43" ht="12" customHeight="1" x14ac:dyDescent="0.25">
      <c r="A65" s="343" t="s">
        <v>267</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253"/>
      <c r="AP65" s="253"/>
      <c r="AQ65" s="102"/>
    </row>
    <row r="66" spans="1:43" ht="27.75" customHeight="1" x14ac:dyDescent="0.25">
      <c r="A66" s="383" t="s">
        <v>583</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264"/>
      <c r="AP66" s="264"/>
      <c r="AQ66" s="263"/>
    </row>
    <row r="67" spans="1:43" ht="11.25" customHeight="1" x14ac:dyDescent="0.25">
      <c r="A67" s="343" t="s">
        <v>263</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253"/>
      <c r="AP67" s="253"/>
      <c r="AQ67" s="102"/>
    </row>
    <row r="68" spans="1:43" ht="25.5" customHeight="1" x14ac:dyDescent="0.25">
      <c r="A68" s="383" t="s">
        <v>584</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264"/>
      <c r="AP68" s="264"/>
      <c r="AQ68" s="263"/>
    </row>
    <row r="69" spans="1:43" ht="12" customHeight="1" x14ac:dyDescent="0.25">
      <c r="A69" s="343" t="s">
        <v>262</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253"/>
      <c r="AP69" s="253"/>
      <c r="AQ69" s="102"/>
    </row>
    <row r="70" spans="1:43" ht="12.75" customHeight="1" x14ac:dyDescent="0.25">
      <c r="A70" s="391" t="s">
        <v>266</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6"/>
      <c r="AL70" s="386"/>
      <c r="AM70" s="386"/>
      <c r="AN70" s="386"/>
      <c r="AO70" s="264"/>
      <c r="AP70" s="264"/>
      <c r="AQ70" s="263"/>
    </row>
    <row r="71" spans="1:43" ht="12" customHeight="1" x14ac:dyDescent="0.25">
      <c r="A71" s="343" t="s">
        <v>261</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253"/>
      <c r="AP71" s="253"/>
      <c r="AQ71" s="102"/>
    </row>
    <row r="72" spans="1:43" ht="12.75" customHeight="1" thickBot="1" x14ac:dyDescent="0.3">
      <c r="A72" s="387" t="s">
        <v>265</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265"/>
      <c r="AP72" s="265"/>
      <c r="AQ72" s="263"/>
    </row>
    <row r="73" spans="1:43" ht="7.5" customHeight="1" thickBot="1" x14ac:dyDescent="0.3">
      <c r="A73" s="260"/>
      <c r="B73" s="260"/>
      <c r="C73" s="260"/>
      <c r="D73" s="260"/>
      <c r="E73" s="260"/>
      <c r="F73" s="260"/>
      <c r="G73" s="260"/>
      <c r="H73" s="260"/>
      <c r="I73" s="260"/>
      <c r="J73" s="260"/>
      <c r="K73" s="260"/>
      <c r="L73" s="260"/>
      <c r="M73" s="260"/>
      <c r="N73" s="260"/>
      <c r="O73" s="260"/>
      <c r="P73" s="260"/>
      <c r="Q73" s="260"/>
      <c r="R73" s="260"/>
      <c r="S73" s="260"/>
      <c r="T73" s="260"/>
      <c r="U73" s="260"/>
      <c r="V73" s="260"/>
      <c r="W73" s="260"/>
      <c r="X73" s="260"/>
      <c r="Y73" s="260"/>
      <c r="Z73" s="260"/>
      <c r="AA73" s="260"/>
      <c r="AB73" s="260"/>
      <c r="AC73" s="260"/>
      <c r="AD73" s="260"/>
      <c r="AE73" s="260"/>
      <c r="AF73" s="260"/>
      <c r="AG73" s="260"/>
      <c r="AH73" s="260"/>
      <c r="AI73" s="260"/>
      <c r="AJ73" s="260"/>
      <c r="AK73" s="260"/>
      <c r="AL73" s="260"/>
      <c r="AM73" s="98"/>
      <c r="AN73" s="98"/>
      <c r="AO73" s="261"/>
      <c r="AP73" s="261"/>
      <c r="AQ73" s="97"/>
    </row>
    <row r="74" spans="1:43" ht="25.5" customHeight="1" x14ac:dyDescent="0.25">
      <c r="A74" s="376" t="s">
        <v>264</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4</v>
      </c>
      <c r="AL74" s="375"/>
      <c r="AM74" s="375" t="s">
        <v>578</v>
      </c>
      <c r="AN74" s="375"/>
      <c r="AO74" s="252" t="s">
        <v>579</v>
      </c>
      <c r="AP74" s="252" t="s">
        <v>580</v>
      </c>
      <c r="AQ74" s="102"/>
    </row>
    <row r="75" spans="1:43" ht="25.5" customHeight="1" x14ac:dyDescent="0.25">
      <c r="A75" s="383" t="s">
        <v>584</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4"/>
      <c r="AN75" s="394"/>
      <c r="AO75" s="266"/>
      <c r="AP75" s="266"/>
      <c r="AQ75" s="263"/>
    </row>
    <row r="76" spans="1:43" ht="12" customHeight="1" x14ac:dyDescent="0.25">
      <c r="A76" s="343" t="s">
        <v>263</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93"/>
      <c r="AN76" s="393"/>
      <c r="AO76" s="267"/>
      <c r="AP76" s="267"/>
      <c r="AQ76" s="102"/>
    </row>
    <row r="77" spans="1:43" ht="12" customHeight="1" x14ac:dyDescent="0.25">
      <c r="A77" s="343" t="s">
        <v>262</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93"/>
      <c r="AN77" s="393"/>
      <c r="AO77" s="267"/>
      <c r="AP77" s="267"/>
      <c r="AQ77" s="102"/>
    </row>
    <row r="78" spans="1:43" ht="12" customHeight="1" x14ac:dyDescent="0.25">
      <c r="A78" s="343" t="s">
        <v>261</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93"/>
      <c r="AN78" s="393"/>
      <c r="AO78" s="267"/>
      <c r="AP78" s="267"/>
      <c r="AQ78" s="102"/>
    </row>
    <row r="79" spans="1:43" ht="12" customHeight="1" x14ac:dyDescent="0.25">
      <c r="A79" s="343" t="s">
        <v>260</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93"/>
      <c r="AN79" s="393"/>
      <c r="AO79" s="267"/>
      <c r="AP79" s="267"/>
      <c r="AQ79" s="102"/>
    </row>
    <row r="80" spans="1:43" ht="12" customHeight="1" x14ac:dyDescent="0.25">
      <c r="A80" s="343" t="s">
        <v>259</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93"/>
      <c r="AN80" s="393"/>
      <c r="AO80" s="267"/>
      <c r="AP80" s="267"/>
      <c r="AQ80" s="102"/>
    </row>
    <row r="81" spans="1:45" ht="12.75" customHeight="1" x14ac:dyDescent="0.25">
      <c r="A81" s="343" t="s">
        <v>258</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93"/>
      <c r="AN81" s="393"/>
      <c r="AO81" s="267"/>
      <c r="AP81" s="267"/>
      <c r="AQ81" s="102"/>
    </row>
    <row r="82" spans="1:45" ht="12.75" customHeight="1" x14ac:dyDescent="0.25">
      <c r="A82" s="343" t="s">
        <v>257</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93"/>
      <c r="AN82" s="393"/>
      <c r="AO82" s="267"/>
      <c r="AP82" s="267"/>
      <c r="AQ82" s="102"/>
    </row>
    <row r="83" spans="1:45" ht="12" customHeight="1" x14ac:dyDescent="0.25">
      <c r="A83" s="391" t="s">
        <v>256</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6"/>
      <c r="AL83" s="386"/>
      <c r="AM83" s="394"/>
      <c r="AN83" s="394"/>
      <c r="AO83" s="266"/>
      <c r="AP83" s="266"/>
      <c r="AQ83" s="263"/>
    </row>
    <row r="84" spans="1:45" ht="12" customHeight="1" x14ac:dyDescent="0.25">
      <c r="A84" s="391" t="s">
        <v>585</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6"/>
      <c r="AL84" s="386"/>
      <c r="AM84" s="394"/>
      <c r="AN84" s="394"/>
      <c r="AO84" s="266"/>
      <c r="AP84" s="266"/>
      <c r="AQ84" s="263"/>
    </row>
    <row r="85" spans="1:45" ht="12" customHeight="1" x14ac:dyDescent="0.25">
      <c r="A85" s="343" t="s">
        <v>255</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93"/>
      <c r="AN85" s="393"/>
      <c r="AO85" s="267"/>
      <c r="AP85" s="267"/>
      <c r="AQ85" s="97"/>
    </row>
    <row r="86" spans="1:45" ht="27.75" customHeight="1" x14ac:dyDescent="0.25">
      <c r="A86" s="383" t="s">
        <v>586</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4"/>
      <c r="AN86" s="394"/>
      <c r="AO86" s="266"/>
      <c r="AP86" s="266"/>
      <c r="AQ86" s="263"/>
    </row>
    <row r="87" spans="1:45" x14ac:dyDescent="0.25">
      <c r="A87" s="383" t="s">
        <v>587</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4"/>
      <c r="AN87" s="394"/>
      <c r="AO87" s="266"/>
      <c r="AP87" s="266"/>
      <c r="AQ87" s="263"/>
    </row>
    <row r="88" spans="1:45" ht="14.25" customHeight="1" x14ac:dyDescent="0.25">
      <c r="A88" s="399" t="s">
        <v>588</v>
      </c>
      <c r="B88" s="400"/>
      <c r="C88" s="400"/>
      <c r="D88" s="401"/>
      <c r="E88" s="268"/>
      <c r="F88" s="268"/>
      <c r="G88" s="268"/>
      <c r="H88" s="268"/>
      <c r="I88" s="268"/>
      <c r="J88" s="268"/>
      <c r="K88" s="268"/>
      <c r="L88" s="268"/>
      <c r="M88" s="268"/>
      <c r="N88" s="268"/>
      <c r="O88" s="268"/>
      <c r="P88" s="268"/>
      <c r="Q88" s="268"/>
      <c r="R88" s="268"/>
      <c r="S88" s="268"/>
      <c r="T88" s="268"/>
      <c r="U88" s="268"/>
      <c r="V88" s="268"/>
      <c r="W88" s="268"/>
      <c r="X88" s="268"/>
      <c r="Y88" s="268"/>
      <c r="Z88" s="268"/>
      <c r="AA88" s="268"/>
      <c r="AB88" s="268"/>
      <c r="AC88" s="268"/>
      <c r="AD88" s="268"/>
      <c r="AE88" s="268"/>
      <c r="AF88" s="268"/>
      <c r="AG88" s="268"/>
      <c r="AH88" s="268"/>
      <c r="AI88" s="268"/>
      <c r="AJ88" s="268"/>
      <c r="AK88" s="402"/>
      <c r="AL88" s="403"/>
      <c r="AM88" s="404"/>
      <c r="AN88" s="405"/>
      <c r="AO88" s="266"/>
      <c r="AP88" s="266"/>
      <c r="AQ88" s="263"/>
    </row>
    <row r="89" spans="1:45" x14ac:dyDescent="0.25">
      <c r="A89" s="399" t="s">
        <v>589</v>
      </c>
      <c r="B89" s="400"/>
      <c r="C89" s="400"/>
      <c r="D89" s="401"/>
      <c r="E89" s="268"/>
      <c r="F89" s="268"/>
      <c r="G89" s="268"/>
      <c r="H89" s="268"/>
      <c r="I89" s="268"/>
      <c r="J89" s="268"/>
      <c r="K89" s="268"/>
      <c r="L89" s="268"/>
      <c r="M89" s="268"/>
      <c r="N89" s="268"/>
      <c r="O89" s="268"/>
      <c r="P89" s="268"/>
      <c r="Q89" s="268"/>
      <c r="R89" s="268"/>
      <c r="S89" s="268"/>
      <c r="T89" s="268"/>
      <c r="U89" s="268"/>
      <c r="V89" s="268"/>
      <c r="W89" s="268"/>
      <c r="X89" s="268"/>
      <c r="Y89" s="268"/>
      <c r="Z89" s="268"/>
      <c r="AA89" s="268"/>
      <c r="AB89" s="268"/>
      <c r="AC89" s="268"/>
      <c r="AD89" s="268"/>
      <c r="AE89" s="268"/>
      <c r="AF89" s="268"/>
      <c r="AG89" s="268"/>
      <c r="AH89" s="268"/>
      <c r="AI89" s="268"/>
      <c r="AJ89" s="268"/>
      <c r="AK89" s="402"/>
      <c r="AL89" s="403"/>
      <c r="AM89" s="404"/>
      <c r="AN89" s="405"/>
      <c r="AO89" s="266"/>
      <c r="AP89" s="266"/>
      <c r="AQ89" s="97"/>
    </row>
    <row r="90" spans="1:45" ht="12" customHeight="1" thickBot="1" x14ac:dyDescent="0.3">
      <c r="A90" s="269" t="s">
        <v>590</v>
      </c>
      <c r="B90" s="270"/>
      <c r="C90" s="270"/>
      <c r="D90" s="270"/>
      <c r="E90" s="270"/>
      <c r="F90" s="270"/>
      <c r="G90" s="270"/>
      <c r="H90" s="270"/>
      <c r="I90" s="270"/>
      <c r="J90" s="270"/>
      <c r="K90" s="270"/>
      <c r="L90" s="270"/>
      <c r="M90" s="270"/>
      <c r="N90" s="270"/>
      <c r="O90" s="270"/>
      <c r="P90" s="270"/>
      <c r="Q90" s="270"/>
      <c r="R90" s="270"/>
      <c r="S90" s="270"/>
      <c r="T90" s="270"/>
      <c r="U90" s="270"/>
      <c r="V90" s="270"/>
      <c r="W90" s="270"/>
      <c r="X90" s="270"/>
      <c r="Y90" s="270"/>
      <c r="Z90" s="270"/>
      <c r="AA90" s="270"/>
      <c r="AB90" s="270"/>
      <c r="AC90" s="270"/>
      <c r="AD90" s="270"/>
      <c r="AE90" s="270"/>
      <c r="AF90" s="270"/>
      <c r="AG90" s="270"/>
      <c r="AH90" s="270"/>
      <c r="AI90" s="270"/>
      <c r="AJ90" s="270"/>
      <c r="AK90" s="395"/>
      <c r="AL90" s="396"/>
      <c r="AM90" s="397"/>
      <c r="AN90" s="398"/>
      <c r="AO90" s="271"/>
      <c r="AP90" s="271"/>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2"/>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2"/>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2"/>
      <c r="AQ93" s="272"/>
      <c r="AR93" s="272"/>
      <c r="AS93" s="272"/>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2"/>
      <c r="AQ94" s="272"/>
      <c r="AR94" s="272"/>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2"/>
      <c r="AQ95" s="272"/>
      <c r="AR95" s="272"/>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8" zoomScale="55" zoomScaleSheetLayoutView="55" workbookViewId="0">
      <selection activeCell="H45" sqref="H45"/>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2022 год</v>
      </c>
      <c r="B5" s="279"/>
      <c r="C5" s="279"/>
      <c r="D5" s="279"/>
      <c r="E5" s="279"/>
      <c r="F5" s="279"/>
      <c r="G5" s="279"/>
      <c r="H5" s="279"/>
      <c r="I5" s="279"/>
      <c r="J5" s="279"/>
      <c r="K5" s="279"/>
      <c r="L5" s="279"/>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5" t="str">
        <f>'1. паспорт местоположение'!A9:C9</f>
        <v xml:space="preserve"> АО "Россети Тюмень"</v>
      </c>
      <c r="B9" s="285"/>
      <c r="C9" s="285"/>
      <c r="D9" s="285"/>
      <c r="E9" s="285"/>
      <c r="F9" s="285"/>
      <c r="G9" s="285"/>
      <c r="H9" s="285"/>
      <c r="I9" s="285"/>
      <c r="J9" s="285"/>
      <c r="K9" s="285"/>
      <c r="L9" s="285"/>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5" t="str">
        <f>'1. паспорт местоположение'!A12:C12</f>
        <v>M_PK1100.07.03.02</v>
      </c>
      <c r="B12" s="285"/>
      <c r="C12" s="285"/>
      <c r="D12" s="285"/>
      <c r="E12" s="285"/>
      <c r="F12" s="285"/>
      <c r="G12" s="285"/>
      <c r="H12" s="285"/>
      <c r="I12" s="285"/>
      <c r="J12" s="285"/>
      <c r="K12" s="285"/>
      <c r="L12" s="285"/>
    </row>
    <row r="13" spans="1:44" x14ac:dyDescent="0.25">
      <c r="A13" s="280" t="s">
        <v>7</v>
      </c>
      <c r="B13" s="280"/>
      <c r="C13" s="280"/>
      <c r="D13" s="280"/>
      <c r="E13" s="280"/>
      <c r="F13" s="280"/>
      <c r="G13" s="280"/>
      <c r="H13" s="280"/>
      <c r="I13" s="280"/>
      <c r="J13" s="280"/>
      <c r="K13" s="280"/>
      <c r="L13" s="280"/>
    </row>
    <row r="14" spans="1:44" ht="18.75" x14ac:dyDescent="0.25">
      <c r="A14" s="291"/>
      <c r="B14" s="291"/>
      <c r="C14" s="291"/>
      <c r="D14" s="291"/>
      <c r="E14" s="291"/>
      <c r="F14" s="291"/>
      <c r="G14" s="291"/>
      <c r="H14" s="291"/>
      <c r="I14" s="291"/>
      <c r="J14" s="291"/>
      <c r="K14" s="291"/>
      <c r="L14" s="291"/>
    </row>
    <row r="15" spans="1:44" x14ac:dyDescent="0.25">
      <c r="A15" s="285" t="str">
        <f>'1. паспорт местоположение'!A15:C15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5" s="285"/>
      <c r="C15" s="285"/>
      <c r="D15" s="285"/>
      <c r="E15" s="285"/>
      <c r="F15" s="285"/>
      <c r="G15" s="285"/>
      <c r="H15" s="285"/>
      <c r="I15" s="285"/>
      <c r="J15" s="285"/>
      <c r="K15" s="285"/>
      <c r="L15" s="285"/>
    </row>
    <row r="16" spans="1:44" x14ac:dyDescent="0.25">
      <c r="A16" s="280" t="s">
        <v>6</v>
      </c>
      <c r="B16" s="280"/>
      <c r="C16" s="280"/>
      <c r="D16" s="280"/>
      <c r="E16" s="280"/>
      <c r="F16" s="280"/>
      <c r="G16" s="280"/>
      <c r="H16" s="280"/>
      <c r="I16" s="280"/>
      <c r="J16" s="280"/>
      <c r="K16" s="280"/>
      <c r="L16" s="280"/>
    </row>
    <row r="17" spans="1:12" ht="15.75" customHeight="1" x14ac:dyDescent="0.25">
      <c r="L17" s="72"/>
    </row>
    <row r="18" spans="1:12" x14ac:dyDescent="0.25">
      <c r="K18" s="71"/>
    </row>
    <row r="19" spans="1:12" ht="15.75" customHeight="1" x14ac:dyDescent="0.25">
      <c r="A19" s="416" t="s">
        <v>412</v>
      </c>
      <c r="B19" s="416"/>
      <c r="C19" s="416"/>
      <c r="D19" s="416"/>
      <c r="E19" s="416"/>
      <c r="F19" s="416"/>
      <c r="G19" s="416"/>
      <c r="H19" s="416"/>
      <c r="I19" s="416"/>
      <c r="J19" s="416"/>
      <c r="K19" s="416"/>
      <c r="L19" s="416"/>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75" t="s">
        <v>462</v>
      </c>
      <c r="E26" s="156"/>
      <c r="F26" s="156"/>
      <c r="G26" s="155"/>
      <c r="H26" s="155"/>
      <c r="I26" s="163"/>
      <c r="J26" s="163"/>
      <c r="K26" s="157"/>
      <c r="L26" s="157"/>
    </row>
    <row r="27" spans="1:12" s="159" customFormat="1" x14ac:dyDescent="0.25">
      <c r="A27" s="64" t="s">
        <v>175</v>
      </c>
      <c r="B27" s="68" t="s">
        <v>356</v>
      </c>
      <c r="C27" s="148" t="s">
        <v>462</v>
      </c>
      <c r="D27" s="175" t="s">
        <v>462</v>
      </c>
      <c r="E27" s="156"/>
      <c r="F27" s="156"/>
      <c r="G27" s="155"/>
      <c r="H27" s="155"/>
      <c r="I27" s="163"/>
      <c r="J27" s="163"/>
      <c r="K27" s="157"/>
      <c r="L27" s="157"/>
    </row>
    <row r="28" spans="1:12" s="58" customFormat="1" ht="31.5" x14ac:dyDescent="0.25">
      <c r="A28" s="64" t="s">
        <v>355</v>
      </c>
      <c r="B28" s="68" t="s">
        <v>360</v>
      </c>
      <c r="C28" s="148" t="s">
        <v>462</v>
      </c>
      <c r="D28" s="175" t="s">
        <v>462</v>
      </c>
      <c r="E28" s="156"/>
      <c r="F28" s="156"/>
      <c r="G28" s="147"/>
      <c r="H28" s="161"/>
      <c r="I28" s="127"/>
      <c r="J28" s="127"/>
      <c r="K28" s="61"/>
      <c r="L28" s="61"/>
    </row>
    <row r="29" spans="1:12" s="58" customFormat="1" x14ac:dyDescent="0.25">
      <c r="A29" s="64" t="s">
        <v>174</v>
      </c>
      <c r="B29" s="68" t="s">
        <v>359</v>
      </c>
      <c r="C29" s="148" t="s">
        <v>462</v>
      </c>
      <c r="D29" s="175" t="s">
        <v>462</v>
      </c>
      <c r="E29" s="156"/>
      <c r="F29" s="156"/>
      <c r="G29" s="155"/>
      <c r="H29" s="161"/>
      <c r="I29" s="127"/>
      <c r="J29" s="127"/>
      <c r="K29" s="61"/>
      <c r="L29" s="61"/>
    </row>
    <row r="30" spans="1:12" s="58" customFormat="1" ht="31.5" x14ac:dyDescent="0.25">
      <c r="A30" s="64" t="s">
        <v>173</v>
      </c>
      <c r="B30" s="68" t="s">
        <v>361</v>
      </c>
      <c r="C30" s="148" t="s">
        <v>462</v>
      </c>
      <c r="D30" s="175" t="s">
        <v>462</v>
      </c>
      <c r="E30" s="156"/>
      <c r="F30" s="156"/>
      <c r="G30" s="155"/>
      <c r="H30" s="161"/>
      <c r="I30" s="127"/>
      <c r="J30" s="127"/>
      <c r="K30" s="61"/>
      <c r="L30" s="61"/>
    </row>
    <row r="31" spans="1:12" s="58" customFormat="1" x14ac:dyDescent="0.25">
      <c r="A31" s="64" t="s">
        <v>172</v>
      </c>
      <c r="B31" s="63" t="s">
        <v>357</v>
      </c>
      <c r="C31" s="148" t="s">
        <v>462</v>
      </c>
      <c r="D31" s="175" t="s">
        <v>462</v>
      </c>
      <c r="E31" s="156"/>
      <c r="F31" s="156"/>
      <c r="G31" s="147"/>
      <c r="H31" s="161"/>
      <c r="I31" s="163"/>
      <c r="J31" s="163"/>
      <c r="K31" s="61"/>
      <c r="L31" s="61"/>
    </row>
    <row r="32" spans="1:12" s="58" customFormat="1" x14ac:dyDescent="0.25">
      <c r="A32" s="64" t="s">
        <v>170</v>
      </c>
      <c r="B32" s="63" t="s">
        <v>362</v>
      </c>
      <c r="C32" s="148" t="s">
        <v>462</v>
      </c>
      <c r="D32" s="175" t="s">
        <v>462</v>
      </c>
      <c r="E32" s="156"/>
      <c r="F32" s="156"/>
      <c r="G32" s="148"/>
      <c r="H32" s="148"/>
      <c r="I32" s="163"/>
      <c r="J32" s="163"/>
      <c r="K32" s="45"/>
      <c r="L32" s="45"/>
    </row>
    <row r="33" spans="1:12" s="58" customFormat="1" ht="31.5" x14ac:dyDescent="0.25">
      <c r="A33" s="64" t="s">
        <v>372</v>
      </c>
      <c r="B33" s="63" t="s">
        <v>313</v>
      </c>
      <c r="C33" s="148" t="s">
        <v>462</v>
      </c>
      <c r="D33" s="175" t="s">
        <v>462</v>
      </c>
      <c r="E33" s="156"/>
      <c r="F33" s="156"/>
      <c r="G33" s="59"/>
      <c r="H33" s="174"/>
      <c r="I33" s="128"/>
      <c r="J33" s="128"/>
      <c r="K33" s="66"/>
      <c r="L33" s="61"/>
    </row>
    <row r="34" spans="1:12" s="58" customFormat="1" ht="31.5" x14ac:dyDescent="0.25">
      <c r="A34" s="64" t="s">
        <v>373</v>
      </c>
      <c r="B34" s="63" t="s">
        <v>366</v>
      </c>
      <c r="C34" s="148" t="s">
        <v>462</v>
      </c>
      <c r="D34" s="175" t="s">
        <v>462</v>
      </c>
      <c r="E34" s="156"/>
      <c r="F34" s="156"/>
      <c r="G34" s="59"/>
      <c r="H34" s="59"/>
      <c r="I34" s="127"/>
      <c r="J34" s="127"/>
      <c r="K34" s="66"/>
      <c r="L34" s="45"/>
    </row>
    <row r="35" spans="1:12" s="58" customFormat="1" ht="16.5" customHeight="1" x14ac:dyDescent="0.25">
      <c r="A35" s="64" t="s">
        <v>374</v>
      </c>
      <c r="B35" s="63" t="s">
        <v>171</v>
      </c>
      <c r="C35" s="148" t="s">
        <v>462</v>
      </c>
      <c r="D35" s="175" t="s">
        <v>462</v>
      </c>
      <c r="E35" s="156"/>
      <c r="F35" s="156"/>
      <c r="G35" s="148"/>
      <c r="H35" s="174"/>
      <c r="I35" s="128"/>
      <c r="J35" s="128"/>
      <c r="K35" s="45"/>
      <c r="L35" s="45"/>
    </row>
    <row r="36" spans="1:12" ht="20.25" customHeight="1" x14ac:dyDescent="0.25">
      <c r="A36" s="64" t="s">
        <v>375</v>
      </c>
      <c r="B36" s="63" t="s">
        <v>358</v>
      </c>
      <c r="C36" s="148" t="s">
        <v>462</v>
      </c>
      <c r="D36" s="175" t="s">
        <v>462</v>
      </c>
      <c r="E36" s="165"/>
      <c r="F36" s="156"/>
      <c r="G36" s="148"/>
      <c r="H36" s="174"/>
      <c r="I36" s="128"/>
      <c r="J36" s="128"/>
      <c r="K36" s="151"/>
      <c r="L36" s="152"/>
    </row>
    <row r="37" spans="1:12" x14ac:dyDescent="0.25">
      <c r="A37" s="64" t="s">
        <v>376</v>
      </c>
      <c r="B37" s="63" t="s">
        <v>169</v>
      </c>
      <c r="C37" s="148" t="s">
        <v>462</v>
      </c>
      <c r="D37" s="175" t="s">
        <v>462</v>
      </c>
      <c r="E37" s="165"/>
      <c r="F37" s="156"/>
      <c r="G37" s="174"/>
      <c r="H37" s="148"/>
      <c r="I37" s="128"/>
      <c r="J37" s="128"/>
      <c r="K37" s="151"/>
      <c r="L37" s="151"/>
    </row>
    <row r="38" spans="1:12" x14ac:dyDescent="0.25">
      <c r="A38" s="64" t="s">
        <v>591</v>
      </c>
      <c r="B38" s="65" t="s">
        <v>168</v>
      </c>
      <c r="C38" s="62"/>
      <c r="D38" s="59"/>
      <c r="E38" s="59"/>
      <c r="F38" s="59"/>
      <c r="G38" s="62"/>
      <c r="H38" s="59"/>
      <c r="I38" s="59"/>
      <c r="J38" s="59"/>
      <c r="K38" s="153"/>
      <c r="L38" s="154"/>
    </row>
    <row r="39" spans="1:12" ht="31.5" x14ac:dyDescent="0.25">
      <c r="A39" s="64">
        <v>2</v>
      </c>
      <c r="B39" s="63" t="s">
        <v>363</v>
      </c>
      <c r="C39" s="148" t="s">
        <v>462</v>
      </c>
      <c r="D39" s="175" t="s">
        <v>462</v>
      </c>
      <c r="E39" s="59"/>
      <c r="F39" s="59"/>
      <c r="G39" s="149"/>
      <c r="H39" s="149"/>
      <c r="I39" s="128"/>
      <c r="J39" s="128"/>
      <c r="K39" s="151"/>
      <c r="L39" s="151"/>
    </row>
    <row r="40" spans="1:12" x14ac:dyDescent="0.25">
      <c r="A40" s="64" t="s">
        <v>167</v>
      </c>
      <c r="B40" s="63" t="s">
        <v>365</v>
      </c>
      <c r="C40" s="148" t="s">
        <v>462</v>
      </c>
      <c r="D40" s="175"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75" t="s">
        <v>462</v>
      </c>
      <c r="E42" s="59"/>
      <c r="F42" s="59"/>
      <c r="G42" s="149"/>
      <c r="H42" s="149"/>
      <c r="I42" s="128"/>
      <c r="J42" s="128"/>
      <c r="K42" s="61"/>
      <c r="L42" s="61"/>
    </row>
    <row r="43" spans="1:12" x14ac:dyDescent="0.25">
      <c r="A43" s="64" t="s">
        <v>165</v>
      </c>
      <c r="B43" s="63" t="s">
        <v>163</v>
      </c>
      <c r="C43" s="148" t="s">
        <v>462</v>
      </c>
      <c r="D43" s="175" t="s">
        <v>462</v>
      </c>
      <c r="E43" s="59"/>
      <c r="F43" s="59"/>
      <c r="G43" s="62"/>
      <c r="H43" s="150"/>
      <c r="I43" s="59"/>
      <c r="J43" s="59"/>
      <c r="K43" s="61"/>
      <c r="L43" s="61"/>
    </row>
    <row r="44" spans="1:12" x14ac:dyDescent="0.25">
      <c r="A44" s="64" t="s">
        <v>164</v>
      </c>
      <c r="B44" s="63" t="s">
        <v>161</v>
      </c>
      <c r="C44" s="148" t="s">
        <v>462</v>
      </c>
      <c r="D44" s="175" t="s">
        <v>462</v>
      </c>
      <c r="E44" s="59"/>
      <c r="F44" s="59"/>
      <c r="G44" s="62"/>
      <c r="H44" s="150"/>
      <c r="I44" s="59"/>
      <c r="J44" s="59"/>
      <c r="K44" s="61"/>
      <c r="L44" s="61"/>
    </row>
    <row r="45" spans="1:12" ht="47.25" x14ac:dyDescent="0.25">
      <c r="A45" s="64" t="s">
        <v>162</v>
      </c>
      <c r="B45" s="63" t="s">
        <v>368</v>
      </c>
      <c r="C45" s="148" t="s">
        <v>462</v>
      </c>
      <c r="D45" s="175" t="s">
        <v>462</v>
      </c>
      <c r="E45" s="59"/>
      <c r="F45" s="59"/>
      <c r="G45" s="62"/>
      <c r="H45" s="164"/>
      <c r="I45" s="59"/>
      <c r="J45" s="59"/>
      <c r="K45" s="61"/>
      <c r="L45" s="61"/>
    </row>
    <row r="46" spans="1:12" ht="65.25" customHeight="1" x14ac:dyDescent="0.25">
      <c r="A46" s="64" t="s">
        <v>160</v>
      </c>
      <c r="B46" s="63" t="s">
        <v>367</v>
      </c>
      <c r="C46" s="148" t="s">
        <v>462</v>
      </c>
      <c r="D46" s="175" t="s">
        <v>462</v>
      </c>
      <c r="E46" s="59"/>
      <c r="F46" s="59"/>
      <c r="G46" s="62"/>
      <c r="H46" s="62"/>
      <c r="I46" s="59"/>
      <c r="J46" s="59"/>
      <c r="K46" s="61"/>
      <c r="L46" s="61"/>
    </row>
    <row r="47" spans="1:12" x14ac:dyDescent="0.25">
      <c r="A47" s="64" t="s">
        <v>158</v>
      </c>
      <c r="B47" s="63" t="s">
        <v>159</v>
      </c>
      <c r="C47" s="148" t="s">
        <v>462</v>
      </c>
      <c r="D47" s="175" t="s">
        <v>462</v>
      </c>
      <c r="E47" s="59"/>
      <c r="F47" s="59"/>
      <c r="G47" s="62"/>
      <c r="H47" s="164"/>
      <c r="I47" s="59"/>
      <c r="J47" s="59"/>
      <c r="K47" s="61"/>
      <c r="L47" s="61"/>
    </row>
    <row r="48" spans="1:12" x14ac:dyDescent="0.25">
      <c r="A48" s="64" t="s">
        <v>592</v>
      </c>
      <c r="B48" s="65" t="s">
        <v>157</v>
      </c>
      <c r="C48" s="62"/>
      <c r="D48" s="59"/>
      <c r="E48" s="59"/>
      <c r="F48" s="59"/>
      <c r="G48" s="62"/>
      <c r="H48" s="59"/>
      <c r="I48" s="59"/>
      <c r="J48" s="59"/>
      <c r="K48" s="61"/>
      <c r="L48" s="61"/>
    </row>
    <row r="49" spans="1:12" x14ac:dyDescent="0.25">
      <c r="A49" s="64">
        <v>4</v>
      </c>
      <c r="B49" s="63" t="s">
        <v>155</v>
      </c>
      <c r="C49" s="148" t="s">
        <v>462</v>
      </c>
      <c r="D49" s="175" t="s">
        <v>462</v>
      </c>
      <c r="E49" s="59"/>
      <c r="F49" s="59"/>
      <c r="G49" s="149"/>
      <c r="H49" s="161"/>
      <c r="I49" s="128"/>
      <c r="J49" s="128"/>
      <c r="K49" s="188"/>
      <c r="L49" s="61"/>
    </row>
    <row r="50" spans="1:12" ht="47.25" x14ac:dyDescent="0.25">
      <c r="A50" s="64" t="s">
        <v>156</v>
      </c>
      <c r="B50" s="63" t="s">
        <v>593</v>
      </c>
      <c r="C50" s="148" t="s">
        <v>462</v>
      </c>
      <c r="D50" s="175" t="s">
        <v>462</v>
      </c>
      <c r="E50" s="59"/>
      <c r="F50" s="59"/>
      <c r="G50" s="161"/>
      <c r="H50" s="161"/>
      <c r="I50" s="128"/>
      <c r="J50" s="128"/>
      <c r="K50" s="188"/>
      <c r="L50" s="61"/>
    </row>
    <row r="51" spans="1:12" ht="31.5" x14ac:dyDescent="0.25">
      <c r="A51" s="64" t="s">
        <v>154</v>
      </c>
      <c r="B51" s="63" t="s">
        <v>369</v>
      </c>
      <c r="C51" s="148" t="s">
        <v>462</v>
      </c>
      <c r="D51" s="175" t="s">
        <v>462</v>
      </c>
      <c r="E51" s="59"/>
      <c r="F51" s="59"/>
      <c r="G51" s="148"/>
      <c r="H51" s="148"/>
      <c r="I51" s="128"/>
      <c r="J51" s="128"/>
      <c r="K51" s="188"/>
      <c r="L51" s="61"/>
    </row>
    <row r="52" spans="1:12" ht="31.5" x14ac:dyDescent="0.25">
      <c r="A52" s="64" t="s">
        <v>152</v>
      </c>
      <c r="B52" s="63" t="s">
        <v>153</v>
      </c>
      <c r="C52" s="148" t="s">
        <v>462</v>
      </c>
      <c r="D52" s="175" t="s">
        <v>462</v>
      </c>
      <c r="E52" s="162"/>
      <c r="F52" s="162"/>
      <c r="G52" s="148"/>
      <c r="H52" s="175"/>
      <c r="I52" s="59"/>
      <c r="J52" s="59"/>
      <c r="K52" s="61"/>
      <c r="L52" s="61"/>
    </row>
    <row r="53" spans="1:12" ht="33" customHeight="1" x14ac:dyDescent="0.25">
      <c r="A53" s="64" t="s">
        <v>150</v>
      </c>
      <c r="B53" s="110" t="s">
        <v>370</v>
      </c>
      <c r="C53" s="148" t="s">
        <v>462</v>
      </c>
      <c r="D53" s="175" t="s">
        <v>462</v>
      </c>
      <c r="E53" s="59"/>
      <c r="F53" s="59"/>
      <c r="G53" s="148">
        <v>45383</v>
      </c>
      <c r="H53" s="175">
        <v>45656</v>
      </c>
      <c r="I53" s="128"/>
      <c r="J53" s="128"/>
      <c r="K53" s="188"/>
      <c r="L53" s="61"/>
    </row>
    <row r="54" spans="1:12" x14ac:dyDescent="0.25">
      <c r="A54" s="64" t="s">
        <v>371</v>
      </c>
      <c r="B54" s="63" t="s">
        <v>151</v>
      </c>
      <c r="C54" s="148" t="s">
        <v>462</v>
      </c>
      <c r="D54" s="175" t="s">
        <v>462</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zoomScale="55" zoomScaleNormal="55" workbookViewId="0">
      <selection activeCell="C32" sqref="C32"/>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6.7109375" style="214" customWidth="1"/>
    <col min="13" max="13" width="5.28515625" style="214" customWidth="1"/>
    <col min="14" max="14" width="8.5703125" style="214" customWidth="1"/>
    <col min="15"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9" t="str">
        <f>'6.1. Паспорт сетевой график'!A5:L5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row>
    <row r="5" spans="1:21" ht="20.25" x14ac:dyDescent="0.3">
      <c r="A5" s="215"/>
      <c r="B5" s="215"/>
      <c r="C5" s="215"/>
      <c r="D5" s="215"/>
      <c r="E5" s="218"/>
      <c r="L5" s="215"/>
      <c r="M5" s="215"/>
      <c r="U5" s="212"/>
    </row>
    <row r="6" spans="1:21" ht="18.75" x14ac:dyDescent="0.25">
      <c r="A6" s="283" t="s">
        <v>9</v>
      </c>
      <c r="B6" s="283"/>
      <c r="C6" s="283"/>
      <c r="D6" s="283"/>
      <c r="E6" s="283"/>
      <c r="F6" s="283"/>
      <c r="G6" s="283"/>
      <c r="H6" s="283"/>
      <c r="I6" s="283"/>
      <c r="J6" s="283"/>
      <c r="K6" s="283"/>
      <c r="L6" s="283"/>
      <c r="M6" s="283"/>
      <c r="N6" s="283"/>
      <c r="O6" s="283"/>
      <c r="P6" s="283"/>
      <c r="Q6" s="283"/>
      <c r="R6" s="283"/>
      <c r="S6" s="283"/>
      <c r="T6" s="283"/>
      <c r="U6" s="283"/>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25" t="s">
        <v>473</v>
      </c>
      <c r="B8" s="425"/>
      <c r="C8" s="425"/>
      <c r="D8" s="425"/>
      <c r="E8" s="425"/>
      <c r="F8" s="425"/>
      <c r="G8" s="425"/>
      <c r="H8" s="425"/>
      <c r="I8" s="425"/>
      <c r="J8" s="425"/>
      <c r="K8" s="425"/>
      <c r="L8" s="425"/>
      <c r="M8" s="425"/>
      <c r="N8" s="425"/>
      <c r="O8" s="425"/>
      <c r="P8" s="425"/>
      <c r="Q8" s="425"/>
      <c r="R8" s="425"/>
      <c r="S8" s="425"/>
      <c r="T8" s="425"/>
      <c r="U8" s="425"/>
    </row>
    <row r="9" spans="1:21"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25" t="str">
        <f>'6.1. Паспорт сетевой график'!A12:L12</f>
        <v>M_PK1100.07.03.02</v>
      </c>
      <c r="B11" s="425"/>
      <c r="C11" s="425"/>
      <c r="D11" s="425"/>
      <c r="E11" s="425"/>
      <c r="F11" s="425"/>
      <c r="G11" s="425"/>
      <c r="H11" s="425"/>
      <c r="I11" s="425"/>
      <c r="J11" s="425"/>
      <c r="K11" s="425"/>
      <c r="L11" s="425"/>
      <c r="M11" s="425"/>
      <c r="N11" s="425"/>
      <c r="O11" s="425"/>
      <c r="P11" s="425"/>
      <c r="Q11" s="425"/>
      <c r="R11" s="425"/>
      <c r="S11" s="425"/>
      <c r="T11" s="425"/>
      <c r="U11" s="425"/>
    </row>
    <row r="12" spans="1:21"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25" t="str">
        <f>'6.1. Паспорт сетевой график'!A15:L15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4" s="425"/>
      <c r="C14" s="425"/>
      <c r="D14" s="425"/>
      <c r="E14" s="425"/>
      <c r="F14" s="425"/>
      <c r="G14" s="425"/>
      <c r="H14" s="425"/>
      <c r="I14" s="425"/>
      <c r="J14" s="425"/>
      <c r="K14" s="425"/>
      <c r="L14" s="425"/>
      <c r="M14" s="425"/>
      <c r="N14" s="425"/>
      <c r="O14" s="425"/>
      <c r="P14" s="425"/>
      <c r="Q14" s="425"/>
      <c r="R14" s="425"/>
      <c r="S14" s="425"/>
      <c r="T14" s="425"/>
      <c r="U14" s="425"/>
    </row>
    <row r="15" spans="1:21"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row>
    <row r="16" spans="1:21" x14ac:dyDescent="0.25">
      <c r="A16" s="215"/>
      <c r="L16" s="215"/>
      <c r="M16" s="215"/>
      <c r="N16" s="215"/>
      <c r="O16" s="215"/>
      <c r="P16" s="215"/>
      <c r="Q16" s="215"/>
      <c r="R16" s="215"/>
      <c r="S16" s="215"/>
      <c r="T16" s="215"/>
    </row>
    <row r="17" spans="1:29" x14ac:dyDescent="0.25">
      <c r="A17" s="426" t="s">
        <v>413</v>
      </c>
      <c r="B17" s="426"/>
      <c r="C17" s="426"/>
      <c r="D17" s="426"/>
      <c r="E17" s="426"/>
      <c r="F17" s="426"/>
      <c r="G17" s="426"/>
      <c r="H17" s="426"/>
      <c r="I17" s="426"/>
      <c r="J17" s="426"/>
      <c r="K17" s="426"/>
      <c r="L17" s="426"/>
      <c r="M17" s="426"/>
      <c r="N17" s="426"/>
      <c r="O17" s="426"/>
      <c r="P17" s="426"/>
      <c r="Q17" s="426"/>
      <c r="R17" s="426"/>
      <c r="S17" s="426"/>
      <c r="T17" s="426"/>
      <c r="U17" s="426"/>
    </row>
    <row r="18" spans="1:29" x14ac:dyDescent="0.25">
      <c r="A18" s="215"/>
      <c r="B18" s="215"/>
      <c r="C18" s="215"/>
      <c r="D18" s="215"/>
      <c r="E18" s="215"/>
      <c r="F18" s="215"/>
      <c r="L18" s="215"/>
      <c r="M18" s="215"/>
      <c r="N18" s="215"/>
      <c r="O18" s="215"/>
      <c r="P18" s="215"/>
      <c r="Q18" s="215"/>
      <c r="R18" s="215"/>
      <c r="S18" s="215"/>
      <c r="T18" s="215"/>
    </row>
    <row r="19" spans="1:29" ht="22.5" customHeight="1" x14ac:dyDescent="0.25">
      <c r="A19" s="419" t="s">
        <v>149</v>
      </c>
      <c r="B19" s="419" t="s">
        <v>148</v>
      </c>
      <c r="C19" s="422" t="s">
        <v>147</v>
      </c>
      <c r="D19" s="422"/>
      <c r="E19" s="423" t="s">
        <v>491</v>
      </c>
      <c r="F19" s="423"/>
      <c r="G19" s="419" t="s">
        <v>595</v>
      </c>
      <c r="H19" s="417" t="s">
        <v>596</v>
      </c>
      <c r="I19" s="418"/>
      <c r="J19" s="418"/>
      <c r="K19" s="418"/>
      <c r="L19" s="417" t="s">
        <v>597</v>
      </c>
      <c r="M19" s="418"/>
      <c r="N19" s="418"/>
      <c r="O19" s="418"/>
      <c r="P19" s="417" t="s">
        <v>598</v>
      </c>
      <c r="Q19" s="418"/>
      <c r="R19" s="418"/>
      <c r="S19" s="418"/>
      <c r="T19" s="417" t="s">
        <v>599</v>
      </c>
      <c r="U19" s="418"/>
      <c r="V19" s="418"/>
      <c r="W19" s="418"/>
      <c r="X19" s="417" t="s">
        <v>600</v>
      </c>
      <c r="Y19" s="418"/>
      <c r="Z19" s="418"/>
      <c r="AA19" s="418"/>
      <c r="AB19" s="424" t="s">
        <v>146</v>
      </c>
      <c r="AC19" s="424"/>
    </row>
    <row r="20" spans="1:29" ht="75" customHeight="1" x14ac:dyDescent="0.25">
      <c r="A20" s="420"/>
      <c r="B20" s="420"/>
      <c r="C20" s="422"/>
      <c r="D20" s="422"/>
      <c r="E20" s="423"/>
      <c r="F20" s="423"/>
      <c r="G20" s="420"/>
      <c r="H20" s="406" t="s">
        <v>2</v>
      </c>
      <c r="I20" s="406"/>
      <c r="J20" s="406" t="s">
        <v>492</v>
      </c>
      <c r="K20" s="406"/>
      <c r="L20" s="406" t="s">
        <v>2</v>
      </c>
      <c r="M20" s="406"/>
      <c r="N20" s="406" t="s">
        <v>492</v>
      </c>
      <c r="O20" s="406"/>
      <c r="P20" s="406" t="s">
        <v>2</v>
      </c>
      <c r="Q20" s="406"/>
      <c r="R20" s="406" t="s">
        <v>492</v>
      </c>
      <c r="S20" s="406"/>
      <c r="T20" s="406" t="s">
        <v>2</v>
      </c>
      <c r="U20" s="406"/>
      <c r="V20" s="406" t="s">
        <v>492</v>
      </c>
      <c r="W20" s="406"/>
      <c r="X20" s="406" t="s">
        <v>2</v>
      </c>
      <c r="Y20" s="406"/>
      <c r="Z20" s="406" t="s">
        <v>492</v>
      </c>
      <c r="AA20" s="406"/>
      <c r="AB20" s="424"/>
      <c r="AC20" s="424"/>
    </row>
    <row r="21" spans="1:29" ht="89.25" customHeight="1" x14ac:dyDescent="0.25">
      <c r="A21" s="421"/>
      <c r="B21" s="421"/>
      <c r="C21" s="273" t="s">
        <v>2</v>
      </c>
      <c r="D21" s="273" t="s">
        <v>492</v>
      </c>
      <c r="E21" s="274" t="s">
        <v>601</v>
      </c>
      <c r="F21" s="274" t="s">
        <v>602</v>
      </c>
      <c r="G21" s="421"/>
      <c r="H21" s="225" t="s">
        <v>394</v>
      </c>
      <c r="I21" s="225" t="s">
        <v>395</v>
      </c>
      <c r="J21" s="225" t="s">
        <v>394</v>
      </c>
      <c r="K21" s="225" t="s">
        <v>395</v>
      </c>
      <c r="L21" s="225" t="s">
        <v>394</v>
      </c>
      <c r="M21" s="225" t="s">
        <v>395</v>
      </c>
      <c r="N21" s="225" t="s">
        <v>394</v>
      </c>
      <c r="O21" s="225" t="s">
        <v>395</v>
      </c>
      <c r="P21" s="225" t="s">
        <v>394</v>
      </c>
      <c r="Q21" s="225" t="s">
        <v>395</v>
      </c>
      <c r="R21" s="225" t="s">
        <v>394</v>
      </c>
      <c r="S21" s="225" t="s">
        <v>395</v>
      </c>
      <c r="T21" s="225" t="s">
        <v>394</v>
      </c>
      <c r="U21" s="225" t="s">
        <v>395</v>
      </c>
      <c r="V21" s="225" t="s">
        <v>394</v>
      </c>
      <c r="W21" s="225" t="s">
        <v>395</v>
      </c>
      <c r="X21" s="225" t="s">
        <v>394</v>
      </c>
      <c r="Y21" s="225" t="s">
        <v>395</v>
      </c>
      <c r="Z21" s="225" t="s">
        <v>394</v>
      </c>
      <c r="AA21" s="225" t="s">
        <v>395</v>
      </c>
      <c r="AB21" s="275" t="s">
        <v>493</v>
      </c>
      <c r="AC21" s="275" t="s">
        <v>492</v>
      </c>
    </row>
    <row r="22" spans="1:29" ht="19.5" customHeight="1" x14ac:dyDescent="0.25">
      <c r="A22" s="226">
        <v>1</v>
      </c>
      <c r="B22" s="226">
        <v>2</v>
      </c>
      <c r="C22" s="226">
        <v>3</v>
      </c>
      <c r="D22" s="226">
        <v>4</v>
      </c>
      <c r="E22" s="226">
        <v>5</v>
      </c>
      <c r="F22" s="226">
        <v>6</v>
      </c>
      <c r="G22" s="226">
        <v>7</v>
      </c>
      <c r="H22" s="226">
        <v>8</v>
      </c>
      <c r="I22" s="226">
        <v>9</v>
      </c>
      <c r="J22" s="226">
        <v>10</v>
      </c>
      <c r="K22" s="226">
        <v>11</v>
      </c>
      <c r="L22" s="226">
        <v>12</v>
      </c>
      <c r="M22" s="226">
        <v>13</v>
      </c>
      <c r="N22" s="226">
        <v>14</v>
      </c>
      <c r="O22" s="226">
        <v>15</v>
      </c>
      <c r="P22" s="226">
        <v>16</v>
      </c>
      <c r="Q22" s="226">
        <v>17</v>
      </c>
      <c r="R22" s="226">
        <v>18</v>
      </c>
      <c r="S22" s="226">
        <v>19</v>
      </c>
      <c r="T22" s="226">
        <v>20</v>
      </c>
      <c r="U22" s="226">
        <v>21</v>
      </c>
      <c r="V22" s="226">
        <v>22</v>
      </c>
      <c r="W22" s="226">
        <v>23</v>
      </c>
      <c r="X22" s="226">
        <v>24</v>
      </c>
      <c r="Y22" s="226">
        <v>25</v>
      </c>
      <c r="Z22" s="226">
        <v>26</v>
      </c>
      <c r="AA22" s="226">
        <v>27</v>
      </c>
      <c r="AB22" s="226">
        <v>28</v>
      </c>
      <c r="AC22" s="226">
        <v>29</v>
      </c>
    </row>
    <row r="23" spans="1:29" s="220" customFormat="1" ht="47.25" x14ac:dyDescent="0.25">
      <c r="A23" s="227">
        <v>1</v>
      </c>
      <c r="B23" s="228" t="s">
        <v>145</v>
      </c>
      <c r="C23" s="229">
        <v>0</v>
      </c>
      <c r="D23" s="229">
        <v>1.0886069889129748</v>
      </c>
      <c r="E23" s="229">
        <v>0</v>
      </c>
      <c r="F23" s="229">
        <v>1.0886069889129748</v>
      </c>
      <c r="G23" s="229" t="s">
        <v>462</v>
      </c>
      <c r="H23" s="229" t="s">
        <v>462</v>
      </c>
      <c r="I23" s="229"/>
      <c r="J23" s="229">
        <v>0</v>
      </c>
      <c r="K23" s="229"/>
      <c r="L23" s="229" t="s">
        <v>462</v>
      </c>
      <c r="M23" s="229"/>
      <c r="N23" s="229">
        <v>1.0886069889129748</v>
      </c>
      <c r="O23" s="229"/>
      <c r="P23" s="229" t="s">
        <v>462</v>
      </c>
      <c r="Q23" s="229"/>
      <c r="R23" s="229">
        <v>0</v>
      </c>
      <c r="S23" s="229"/>
      <c r="T23" s="229" t="s">
        <v>462</v>
      </c>
      <c r="U23" s="229"/>
      <c r="V23" s="229">
        <v>0</v>
      </c>
      <c r="W23" s="229"/>
      <c r="X23" s="229" t="s">
        <v>462</v>
      </c>
      <c r="Y23" s="229"/>
      <c r="Z23" s="229">
        <v>0</v>
      </c>
      <c r="AA23" s="229"/>
      <c r="AB23" s="229" t="s">
        <v>462</v>
      </c>
      <c r="AC23" s="229">
        <v>1.0886069889129748</v>
      </c>
    </row>
    <row r="24" spans="1:29" s="219" customFormat="1" x14ac:dyDescent="0.25">
      <c r="A24" s="230" t="s">
        <v>494</v>
      </c>
      <c r="B24" s="231" t="s">
        <v>144</v>
      </c>
      <c r="C24" s="229"/>
      <c r="D24" s="229"/>
      <c r="E24" s="229"/>
      <c r="F24" s="229"/>
      <c r="G24" s="229">
        <v>0</v>
      </c>
      <c r="H24" s="229">
        <v>0</v>
      </c>
      <c r="I24" s="229"/>
      <c r="J24" s="229">
        <v>0</v>
      </c>
      <c r="K24" s="229"/>
      <c r="L24" s="229">
        <v>0</v>
      </c>
      <c r="M24" s="229"/>
      <c r="N24" s="229">
        <v>0</v>
      </c>
      <c r="O24" s="229"/>
      <c r="P24" s="229">
        <v>0</v>
      </c>
      <c r="Q24" s="229"/>
      <c r="R24" s="229">
        <v>0</v>
      </c>
      <c r="S24" s="229"/>
      <c r="T24" s="229">
        <v>0</v>
      </c>
      <c r="U24" s="229"/>
      <c r="V24" s="229">
        <v>0</v>
      </c>
      <c r="W24" s="229"/>
      <c r="X24" s="229">
        <v>0</v>
      </c>
      <c r="Y24" s="229"/>
      <c r="Z24" s="229">
        <v>0</v>
      </c>
      <c r="AA24" s="229"/>
      <c r="AB24" s="229">
        <v>0</v>
      </c>
      <c r="AC24" s="229">
        <v>0</v>
      </c>
    </row>
    <row r="25" spans="1:29" s="219" customFormat="1" x14ac:dyDescent="0.25">
      <c r="A25" s="230" t="s">
        <v>495</v>
      </c>
      <c r="B25" s="231" t="s">
        <v>143</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v>0</v>
      </c>
      <c r="AA25" s="229"/>
      <c r="AB25" s="229">
        <v>0</v>
      </c>
      <c r="AC25" s="229">
        <v>0</v>
      </c>
    </row>
    <row r="26" spans="1:29" s="219" customFormat="1" ht="31.5" x14ac:dyDescent="0.25">
      <c r="A26" s="230" t="s">
        <v>496</v>
      </c>
      <c r="B26" s="231" t="s">
        <v>353</v>
      </c>
      <c r="C26" s="229"/>
      <c r="D26" s="229"/>
      <c r="E26" s="229"/>
      <c r="F26" s="229"/>
      <c r="G26" s="229">
        <v>0</v>
      </c>
      <c r="H26" s="229"/>
      <c r="I26" s="229"/>
      <c r="J26" s="229"/>
      <c r="K26" s="229"/>
      <c r="L26" s="229"/>
      <c r="M26" s="229"/>
      <c r="N26" s="229"/>
      <c r="O26" s="229"/>
      <c r="P26" s="229"/>
      <c r="Q26" s="229"/>
      <c r="R26" s="229"/>
      <c r="S26" s="229"/>
      <c r="T26" s="229"/>
      <c r="U26" s="229"/>
      <c r="V26" s="229"/>
      <c r="W26" s="229"/>
      <c r="X26" s="229"/>
      <c r="Y26" s="229"/>
      <c r="Z26" s="229"/>
      <c r="AA26" s="229"/>
      <c r="AB26" s="229"/>
      <c r="AC26" s="229"/>
    </row>
    <row r="27" spans="1:29" s="219" customFormat="1" x14ac:dyDescent="0.25">
      <c r="A27" s="230" t="s">
        <v>497</v>
      </c>
      <c r="B27" s="231" t="s">
        <v>498</v>
      </c>
      <c r="C27" s="229"/>
      <c r="D27" s="229"/>
      <c r="E27" s="229"/>
      <c r="F27" s="229"/>
      <c r="G27" s="229">
        <v>0</v>
      </c>
      <c r="H27" s="229"/>
      <c r="I27" s="229"/>
      <c r="J27" s="229"/>
      <c r="K27" s="229"/>
      <c r="L27" s="229"/>
      <c r="M27" s="229"/>
      <c r="N27" s="229"/>
      <c r="O27" s="229"/>
      <c r="P27" s="229"/>
      <c r="Q27" s="229"/>
      <c r="R27" s="229"/>
      <c r="S27" s="229"/>
      <c r="T27" s="229"/>
      <c r="U27" s="229"/>
      <c r="V27" s="229"/>
      <c r="W27" s="229"/>
      <c r="X27" s="229"/>
      <c r="Y27" s="229"/>
      <c r="Z27" s="229"/>
      <c r="AA27" s="229"/>
      <c r="AB27" s="229"/>
      <c r="AC27" s="229"/>
    </row>
    <row r="28" spans="1:29" s="219" customFormat="1" x14ac:dyDescent="0.25">
      <c r="A28" s="230" t="s">
        <v>499</v>
      </c>
      <c r="B28" s="232" t="s">
        <v>142</v>
      </c>
      <c r="C28" s="229"/>
      <c r="D28" s="229"/>
      <c r="E28" s="229"/>
      <c r="F28" s="229"/>
      <c r="G28" s="229">
        <v>0</v>
      </c>
      <c r="H28" s="229"/>
      <c r="I28" s="229"/>
      <c r="J28" s="229"/>
      <c r="K28" s="229"/>
      <c r="L28" s="229"/>
      <c r="M28" s="229"/>
      <c r="N28" s="229"/>
      <c r="O28" s="229"/>
      <c r="P28" s="229"/>
      <c r="Q28" s="229"/>
      <c r="R28" s="229"/>
      <c r="S28" s="229"/>
      <c r="T28" s="229"/>
      <c r="U28" s="229"/>
      <c r="V28" s="229"/>
      <c r="W28" s="229"/>
      <c r="X28" s="229"/>
      <c r="Y28" s="229"/>
      <c r="Z28" s="229"/>
      <c r="AA28" s="229"/>
      <c r="AB28" s="229"/>
      <c r="AC28" s="229"/>
    </row>
    <row r="29" spans="1:29" s="220" customFormat="1" ht="47.25" x14ac:dyDescent="0.25">
      <c r="A29" s="227" t="s">
        <v>63</v>
      </c>
      <c r="B29" s="228" t="s">
        <v>500</v>
      </c>
      <c r="C29" s="229"/>
      <c r="D29" s="229"/>
      <c r="E29" s="229"/>
      <c r="F29" s="229"/>
      <c r="G29" s="229">
        <v>0</v>
      </c>
      <c r="H29" s="229"/>
      <c r="I29" s="229"/>
      <c r="J29" s="229"/>
      <c r="K29" s="229"/>
      <c r="L29" s="229"/>
      <c r="M29" s="229"/>
      <c r="N29" s="229"/>
      <c r="O29" s="229"/>
      <c r="P29" s="229"/>
      <c r="Q29" s="229"/>
      <c r="R29" s="229"/>
      <c r="S29" s="229"/>
      <c r="T29" s="229"/>
      <c r="U29" s="229"/>
      <c r="V29" s="229"/>
      <c r="W29" s="229"/>
      <c r="X29" s="229"/>
      <c r="Y29" s="229"/>
      <c r="Z29" s="229"/>
      <c r="AA29" s="229"/>
      <c r="AB29" s="229"/>
      <c r="AC29" s="229"/>
    </row>
    <row r="30" spans="1:29" s="219" customFormat="1" x14ac:dyDescent="0.25">
      <c r="A30" s="227" t="s">
        <v>501</v>
      </c>
      <c r="B30" s="231" t="s">
        <v>141</v>
      </c>
      <c r="C30" s="229"/>
      <c r="D30" s="229"/>
      <c r="E30" s="229"/>
      <c r="F30" s="229"/>
      <c r="G30" s="229"/>
      <c r="H30" s="229"/>
      <c r="I30" s="229"/>
      <c r="J30" s="229"/>
      <c r="K30" s="229"/>
      <c r="L30" s="229"/>
      <c r="M30" s="229"/>
      <c r="N30" s="229"/>
      <c r="O30" s="229"/>
      <c r="P30" s="229"/>
      <c r="Q30" s="229"/>
      <c r="R30" s="229"/>
      <c r="S30" s="229"/>
      <c r="T30" s="229"/>
      <c r="U30" s="229"/>
      <c r="V30" s="229"/>
      <c r="W30" s="229"/>
      <c r="X30" s="229"/>
      <c r="Y30" s="229"/>
      <c r="Z30" s="229"/>
      <c r="AA30" s="229"/>
      <c r="AB30" s="229">
        <v>0</v>
      </c>
      <c r="AC30" s="229">
        <v>0</v>
      </c>
    </row>
    <row r="31" spans="1:29" s="219" customFormat="1" ht="31.5" x14ac:dyDescent="0.25">
      <c r="A31" s="227" t="s">
        <v>502</v>
      </c>
      <c r="B31" s="231" t="s">
        <v>140</v>
      </c>
      <c r="C31" s="229"/>
      <c r="D31" s="229"/>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29" s="219" customFormat="1" x14ac:dyDescent="0.25">
      <c r="A32" s="227" t="s">
        <v>503</v>
      </c>
      <c r="B32" s="231" t="s">
        <v>139</v>
      </c>
      <c r="C32" s="229"/>
      <c r="D32" s="229"/>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s="219" customFormat="1" x14ac:dyDescent="0.25">
      <c r="A33" s="227" t="s">
        <v>504</v>
      </c>
      <c r="B33" s="231" t="s">
        <v>138</v>
      </c>
      <c r="C33" s="229"/>
      <c r="D33" s="229"/>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s="220" customFormat="1" ht="31.5" x14ac:dyDescent="0.25">
      <c r="A34" s="227" t="s">
        <v>62</v>
      </c>
      <c r="B34" s="228" t="s">
        <v>505</v>
      </c>
      <c r="C34" s="229"/>
      <c r="D34" s="229"/>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s="219" customFormat="1" ht="31.5" x14ac:dyDescent="0.25">
      <c r="A35" s="230" t="s">
        <v>506</v>
      </c>
      <c r="B35" s="233" t="s">
        <v>507</v>
      </c>
      <c r="C35" s="229"/>
      <c r="D35" s="229"/>
      <c r="E35" s="229"/>
      <c r="F35" s="229"/>
      <c r="G35" s="229">
        <v>0</v>
      </c>
      <c r="H35" s="229">
        <v>0</v>
      </c>
      <c r="I35" s="234" t="s">
        <v>458</v>
      </c>
      <c r="J35" s="229">
        <v>0</v>
      </c>
      <c r="K35" s="234" t="s">
        <v>458</v>
      </c>
      <c r="L35" s="229">
        <v>0</v>
      </c>
      <c r="M35" s="234" t="s">
        <v>458</v>
      </c>
      <c r="N35" s="229">
        <v>0</v>
      </c>
      <c r="O35" s="234" t="s">
        <v>458</v>
      </c>
      <c r="P35" s="229">
        <v>0</v>
      </c>
      <c r="Q35" s="234" t="s">
        <v>458</v>
      </c>
      <c r="R35" s="229">
        <v>0</v>
      </c>
      <c r="S35" s="234" t="s">
        <v>458</v>
      </c>
      <c r="T35" s="229">
        <v>0</v>
      </c>
      <c r="U35" s="234" t="s">
        <v>458</v>
      </c>
      <c r="V35" s="229">
        <v>0</v>
      </c>
      <c r="W35" s="234" t="s">
        <v>458</v>
      </c>
      <c r="X35" s="229">
        <v>0</v>
      </c>
      <c r="Y35" s="234" t="s">
        <v>458</v>
      </c>
      <c r="Z35" s="229">
        <v>0</v>
      </c>
      <c r="AA35" s="234" t="s">
        <v>458</v>
      </c>
      <c r="AB35" s="229">
        <v>0</v>
      </c>
      <c r="AC35" s="229">
        <v>0</v>
      </c>
    </row>
    <row r="36" spans="1:29" s="219" customFormat="1" x14ac:dyDescent="0.25">
      <c r="A36" s="230" t="s">
        <v>508</v>
      </c>
      <c r="B36" s="233" t="s">
        <v>136</v>
      </c>
      <c r="C36" s="229"/>
      <c r="D36" s="229"/>
      <c r="E36" s="229"/>
      <c r="F36" s="229"/>
      <c r="G36" s="229">
        <v>0</v>
      </c>
      <c r="H36" s="229">
        <v>0</v>
      </c>
      <c r="I36" s="234" t="s">
        <v>458</v>
      </c>
      <c r="J36" s="229">
        <v>0</v>
      </c>
      <c r="K36" s="234" t="s">
        <v>458</v>
      </c>
      <c r="L36" s="229">
        <v>0</v>
      </c>
      <c r="M36" s="234" t="s">
        <v>458</v>
      </c>
      <c r="N36" s="229">
        <v>0</v>
      </c>
      <c r="O36" s="234" t="s">
        <v>458</v>
      </c>
      <c r="P36" s="229">
        <v>0</v>
      </c>
      <c r="Q36" s="234" t="s">
        <v>458</v>
      </c>
      <c r="R36" s="229">
        <v>0</v>
      </c>
      <c r="S36" s="234" t="s">
        <v>458</v>
      </c>
      <c r="T36" s="229">
        <v>0</v>
      </c>
      <c r="U36" s="234" t="s">
        <v>458</v>
      </c>
      <c r="V36" s="229">
        <v>0</v>
      </c>
      <c r="W36" s="234" t="s">
        <v>458</v>
      </c>
      <c r="X36" s="229">
        <v>0</v>
      </c>
      <c r="Y36" s="234" t="s">
        <v>458</v>
      </c>
      <c r="Z36" s="229">
        <v>0</v>
      </c>
      <c r="AA36" s="234" t="s">
        <v>458</v>
      </c>
      <c r="AB36" s="229">
        <v>0</v>
      </c>
      <c r="AC36" s="229">
        <v>0</v>
      </c>
    </row>
    <row r="37" spans="1:29" s="219" customFormat="1" x14ac:dyDescent="0.25">
      <c r="A37" s="230" t="s">
        <v>509</v>
      </c>
      <c r="B37" s="231" t="s">
        <v>510</v>
      </c>
      <c r="C37" s="229"/>
      <c r="D37" s="229"/>
      <c r="E37" s="229"/>
      <c r="F37" s="229"/>
      <c r="G37" s="229">
        <v>0</v>
      </c>
      <c r="H37" s="229">
        <v>0</v>
      </c>
      <c r="I37" s="234" t="s">
        <v>458</v>
      </c>
      <c r="J37" s="229">
        <v>0</v>
      </c>
      <c r="K37" s="234" t="s">
        <v>458</v>
      </c>
      <c r="L37" s="229">
        <v>0</v>
      </c>
      <c r="M37" s="234"/>
      <c r="N37" s="229">
        <v>0</v>
      </c>
      <c r="O37" s="234"/>
      <c r="P37" s="229">
        <v>0</v>
      </c>
      <c r="Q37" s="234" t="s">
        <v>458</v>
      </c>
      <c r="R37" s="229">
        <v>0</v>
      </c>
      <c r="S37" s="234" t="s">
        <v>458</v>
      </c>
      <c r="T37" s="229">
        <v>0</v>
      </c>
      <c r="U37" s="234" t="s">
        <v>458</v>
      </c>
      <c r="V37" s="229">
        <v>0</v>
      </c>
      <c r="W37" s="234" t="s">
        <v>458</v>
      </c>
      <c r="X37" s="229">
        <v>0</v>
      </c>
      <c r="Y37" s="234" t="s">
        <v>458</v>
      </c>
      <c r="Z37" s="229">
        <v>0</v>
      </c>
      <c r="AA37" s="234" t="s">
        <v>458</v>
      </c>
      <c r="AB37" s="229">
        <v>0</v>
      </c>
      <c r="AC37" s="229">
        <v>0</v>
      </c>
    </row>
    <row r="38" spans="1:29" s="219" customFormat="1" x14ac:dyDescent="0.25">
      <c r="A38" s="230" t="s">
        <v>511</v>
      </c>
      <c r="B38" s="231" t="s">
        <v>512</v>
      </c>
      <c r="C38" s="229"/>
      <c r="D38" s="229"/>
      <c r="E38" s="229"/>
      <c r="F38" s="229"/>
      <c r="G38" s="229">
        <v>0</v>
      </c>
      <c r="H38" s="229">
        <v>0</v>
      </c>
      <c r="I38" s="234" t="s">
        <v>458</v>
      </c>
      <c r="J38" s="229">
        <v>0</v>
      </c>
      <c r="K38" s="234" t="s">
        <v>458</v>
      </c>
      <c r="L38" s="229">
        <v>0</v>
      </c>
      <c r="M38" s="234"/>
      <c r="N38" s="229">
        <v>0</v>
      </c>
      <c r="O38" s="234" t="s">
        <v>458</v>
      </c>
      <c r="P38" s="229">
        <v>0</v>
      </c>
      <c r="Q38" s="234" t="s">
        <v>458</v>
      </c>
      <c r="R38" s="229">
        <v>0</v>
      </c>
      <c r="S38" s="234" t="s">
        <v>458</v>
      </c>
      <c r="T38" s="229">
        <v>0</v>
      </c>
      <c r="U38" s="234" t="s">
        <v>458</v>
      </c>
      <c r="V38" s="229">
        <v>0</v>
      </c>
      <c r="W38" s="234" t="s">
        <v>458</v>
      </c>
      <c r="X38" s="229">
        <v>0</v>
      </c>
      <c r="Y38" s="234" t="s">
        <v>458</v>
      </c>
      <c r="Z38" s="229">
        <v>0</v>
      </c>
      <c r="AA38" s="234" t="s">
        <v>458</v>
      </c>
      <c r="AB38" s="229">
        <v>0</v>
      </c>
      <c r="AC38" s="229">
        <v>0</v>
      </c>
    </row>
    <row r="39" spans="1:29" s="219" customFormat="1" x14ac:dyDescent="0.25">
      <c r="A39" s="230" t="s">
        <v>513</v>
      </c>
      <c r="B39" s="231" t="s">
        <v>514</v>
      </c>
      <c r="C39" s="229"/>
      <c r="D39" s="229"/>
      <c r="E39" s="229"/>
      <c r="F39" s="229"/>
      <c r="G39" s="229">
        <v>0</v>
      </c>
      <c r="H39" s="229">
        <v>0</v>
      </c>
      <c r="I39" s="234" t="s">
        <v>458</v>
      </c>
      <c r="J39" s="229">
        <v>0</v>
      </c>
      <c r="K39" s="234" t="s">
        <v>458</v>
      </c>
      <c r="L39" s="229">
        <v>0</v>
      </c>
      <c r="M39" s="234" t="s">
        <v>458</v>
      </c>
      <c r="N39" s="229">
        <v>0</v>
      </c>
      <c r="O39" s="234" t="s">
        <v>458</v>
      </c>
      <c r="P39" s="229">
        <v>0</v>
      </c>
      <c r="Q39" s="234" t="s">
        <v>458</v>
      </c>
      <c r="R39" s="229">
        <v>0</v>
      </c>
      <c r="S39" s="234" t="s">
        <v>458</v>
      </c>
      <c r="T39" s="229">
        <v>0</v>
      </c>
      <c r="U39" s="234" t="s">
        <v>458</v>
      </c>
      <c r="V39" s="229">
        <v>0</v>
      </c>
      <c r="W39" s="234" t="s">
        <v>458</v>
      </c>
      <c r="X39" s="229">
        <v>0</v>
      </c>
      <c r="Y39" s="234" t="s">
        <v>458</v>
      </c>
      <c r="Z39" s="229">
        <v>0</v>
      </c>
      <c r="AA39" s="234" t="s">
        <v>458</v>
      </c>
      <c r="AB39" s="229">
        <v>0</v>
      </c>
      <c r="AC39" s="229">
        <v>0</v>
      </c>
    </row>
    <row r="40" spans="1:29" s="219" customFormat="1" x14ac:dyDescent="0.25">
      <c r="A40" s="230" t="s">
        <v>515</v>
      </c>
      <c r="B40" s="231" t="s">
        <v>516</v>
      </c>
      <c r="C40" s="229"/>
      <c r="D40" s="229"/>
      <c r="E40" s="229"/>
      <c r="F40" s="229"/>
      <c r="G40" s="229">
        <v>0</v>
      </c>
      <c r="H40" s="229">
        <v>0</v>
      </c>
      <c r="I40" s="234" t="s">
        <v>458</v>
      </c>
      <c r="J40" s="229">
        <v>0</v>
      </c>
      <c r="K40" s="234" t="s">
        <v>458</v>
      </c>
      <c r="L40" s="229">
        <v>0</v>
      </c>
      <c r="M40" s="234" t="s">
        <v>458</v>
      </c>
      <c r="N40" s="229">
        <v>0</v>
      </c>
      <c r="O40" s="234" t="s">
        <v>458</v>
      </c>
      <c r="P40" s="229">
        <v>0</v>
      </c>
      <c r="Q40" s="234" t="s">
        <v>458</v>
      </c>
      <c r="R40" s="229">
        <v>0</v>
      </c>
      <c r="S40" s="234" t="s">
        <v>458</v>
      </c>
      <c r="T40" s="229">
        <v>0</v>
      </c>
      <c r="U40" s="234" t="s">
        <v>458</v>
      </c>
      <c r="V40" s="229">
        <v>0</v>
      </c>
      <c r="W40" s="234" t="s">
        <v>458</v>
      </c>
      <c r="X40" s="229">
        <v>0</v>
      </c>
      <c r="Y40" s="234" t="s">
        <v>458</v>
      </c>
      <c r="Z40" s="229">
        <v>0</v>
      </c>
      <c r="AA40" s="234" t="s">
        <v>458</v>
      </c>
      <c r="AB40" s="229">
        <v>0</v>
      </c>
      <c r="AC40" s="229">
        <v>0</v>
      </c>
    </row>
    <row r="41" spans="1:29" s="220" customFormat="1" x14ac:dyDescent="0.25">
      <c r="A41" s="230" t="s">
        <v>517</v>
      </c>
      <c r="B41" s="231" t="s">
        <v>518</v>
      </c>
      <c r="C41" s="229"/>
      <c r="D41" s="229"/>
      <c r="E41" s="229"/>
      <c r="F41" s="229"/>
      <c r="G41" s="229">
        <v>0</v>
      </c>
      <c r="H41" s="229">
        <v>0</v>
      </c>
      <c r="I41" s="234" t="s">
        <v>458</v>
      </c>
      <c r="J41" s="229">
        <v>0</v>
      </c>
      <c r="K41" s="234" t="s">
        <v>458</v>
      </c>
      <c r="L41" s="229">
        <v>0</v>
      </c>
      <c r="M41" s="234" t="s">
        <v>458</v>
      </c>
      <c r="N41" s="229">
        <v>0</v>
      </c>
      <c r="O41" s="234" t="s">
        <v>458</v>
      </c>
      <c r="P41" s="229">
        <v>0</v>
      </c>
      <c r="Q41" s="234" t="s">
        <v>458</v>
      </c>
      <c r="R41" s="229">
        <v>0</v>
      </c>
      <c r="S41" s="234" t="s">
        <v>458</v>
      </c>
      <c r="T41" s="229">
        <v>0</v>
      </c>
      <c r="U41" s="234" t="s">
        <v>458</v>
      </c>
      <c r="V41" s="229">
        <v>0</v>
      </c>
      <c r="W41" s="234" t="s">
        <v>458</v>
      </c>
      <c r="X41" s="229">
        <v>0</v>
      </c>
      <c r="Y41" s="234" t="s">
        <v>458</v>
      </c>
      <c r="Z41" s="229">
        <v>0</v>
      </c>
      <c r="AA41" s="234" t="s">
        <v>458</v>
      </c>
      <c r="AB41" s="229">
        <v>0</v>
      </c>
      <c r="AC41" s="229">
        <v>0</v>
      </c>
    </row>
    <row r="42" spans="1:29" s="219" customFormat="1" x14ac:dyDescent="0.25">
      <c r="A42" s="230" t="s">
        <v>519</v>
      </c>
      <c r="B42" s="231" t="s">
        <v>520</v>
      </c>
      <c r="C42" s="229"/>
      <c r="D42" s="229"/>
      <c r="E42" s="229"/>
      <c r="F42" s="229"/>
      <c r="G42" s="229">
        <v>0</v>
      </c>
      <c r="H42" s="229">
        <v>0</v>
      </c>
      <c r="I42" s="234" t="s">
        <v>458</v>
      </c>
      <c r="J42" s="229">
        <v>0</v>
      </c>
      <c r="K42" s="234" t="s">
        <v>458</v>
      </c>
      <c r="L42" s="229">
        <v>0</v>
      </c>
      <c r="M42" s="234" t="s">
        <v>458</v>
      </c>
      <c r="N42" s="229">
        <v>0</v>
      </c>
      <c r="O42" s="234" t="s">
        <v>458</v>
      </c>
      <c r="P42" s="229">
        <v>0</v>
      </c>
      <c r="Q42" s="234" t="s">
        <v>458</v>
      </c>
      <c r="R42" s="229">
        <v>0</v>
      </c>
      <c r="S42" s="234" t="s">
        <v>458</v>
      </c>
      <c r="T42" s="229">
        <v>0</v>
      </c>
      <c r="U42" s="234" t="s">
        <v>458</v>
      </c>
      <c r="V42" s="229">
        <v>0</v>
      </c>
      <c r="W42" s="234" t="s">
        <v>458</v>
      </c>
      <c r="X42" s="229">
        <v>0</v>
      </c>
      <c r="Y42" s="234" t="s">
        <v>458</v>
      </c>
      <c r="Z42" s="229">
        <v>0</v>
      </c>
      <c r="AA42" s="234" t="s">
        <v>458</v>
      </c>
      <c r="AB42" s="229">
        <v>0</v>
      </c>
      <c r="AC42" s="229">
        <v>0</v>
      </c>
    </row>
    <row r="43" spans="1:29" s="219" customFormat="1" x14ac:dyDescent="0.25">
      <c r="A43" s="230" t="s">
        <v>521</v>
      </c>
      <c r="B43" s="231" t="s">
        <v>522</v>
      </c>
      <c r="C43" s="229"/>
      <c r="D43" s="229"/>
      <c r="E43" s="229"/>
      <c r="F43" s="229"/>
      <c r="G43" s="229">
        <v>0</v>
      </c>
      <c r="H43" s="229">
        <v>0</v>
      </c>
      <c r="I43" s="234" t="s">
        <v>458</v>
      </c>
      <c r="J43" s="229">
        <v>0</v>
      </c>
      <c r="K43" s="234" t="s">
        <v>458</v>
      </c>
      <c r="L43" s="229">
        <v>0</v>
      </c>
      <c r="M43" s="234" t="s">
        <v>458</v>
      </c>
      <c r="N43" s="229">
        <v>0</v>
      </c>
      <c r="O43" s="234" t="s">
        <v>458</v>
      </c>
      <c r="P43" s="229">
        <v>0</v>
      </c>
      <c r="Q43" s="234" t="s">
        <v>458</v>
      </c>
      <c r="R43" s="229">
        <v>0</v>
      </c>
      <c r="S43" s="234" t="s">
        <v>458</v>
      </c>
      <c r="T43" s="229">
        <v>0</v>
      </c>
      <c r="U43" s="234" t="s">
        <v>458</v>
      </c>
      <c r="V43" s="229">
        <v>0</v>
      </c>
      <c r="W43" s="234" t="s">
        <v>458</v>
      </c>
      <c r="X43" s="229">
        <v>0</v>
      </c>
      <c r="Y43" s="234" t="s">
        <v>458</v>
      </c>
      <c r="Z43" s="229">
        <v>0</v>
      </c>
      <c r="AA43" s="234" t="s">
        <v>458</v>
      </c>
      <c r="AB43" s="229">
        <v>0</v>
      </c>
      <c r="AC43" s="229">
        <v>0</v>
      </c>
    </row>
    <row r="44" spans="1:29" s="219" customFormat="1" x14ac:dyDescent="0.25">
      <c r="A44" s="230" t="s">
        <v>523</v>
      </c>
      <c r="B44" s="231" t="s">
        <v>524</v>
      </c>
      <c r="C44" s="229"/>
      <c r="D44" s="229"/>
      <c r="E44" s="229"/>
      <c r="F44" s="229"/>
      <c r="G44" s="229">
        <v>0</v>
      </c>
      <c r="H44" s="229">
        <v>0</v>
      </c>
      <c r="I44" s="234" t="s">
        <v>458</v>
      </c>
      <c r="J44" s="229">
        <v>0</v>
      </c>
      <c r="K44" s="234" t="s">
        <v>458</v>
      </c>
      <c r="L44" s="229">
        <v>0</v>
      </c>
      <c r="M44" s="234" t="s">
        <v>458</v>
      </c>
      <c r="N44" s="229">
        <v>0</v>
      </c>
      <c r="O44" s="234" t="s">
        <v>458</v>
      </c>
      <c r="P44" s="229">
        <v>0</v>
      </c>
      <c r="Q44" s="234" t="s">
        <v>458</v>
      </c>
      <c r="R44" s="229">
        <v>0</v>
      </c>
      <c r="S44" s="234" t="s">
        <v>458</v>
      </c>
      <c r="T44" s="229">
        <v>0</v>
      </c>
      <c r="U44" s="234" t="s">
        <v>458</v>
      </c>
      <c r="V44" s="229">
        <v>0</v>
      </c>
      <c r="W44" s="234" t="s">
        <v>458</v>
      </c>
      <c r="X44" s="229">
        <v>0</v>
      </c>
      <c r="Y44" s="234" t="s">
        <v>458</v>
      </c>
      <c r="Z44" s="229">
        <v>0</v>
      </c>
      <c r="AA44" s="234" t="s">
        <v>458</v>
      </c>
      <c r="AB44" s="229">
        <v>0</v>
      </c>
      <c r="AC44" s="229">
        <v>0</v>
      </c>
    </row>
    <row r="45" spans="1:29" s="219" customFormat="1" x14ac:dyDescent="0.25">
      <c r="A45" s="230" t="s">
        <v>525</v>
      </c>
      <c r="B45" s="231" t="s">
        <v>526</v>
      </c>
      <c r="C45" s="229"/>
      <c r="D45" s="229"/>
      <c r="E45" s="229"/>
      <c r="F45" s="229"/>
      <c r="G45" s="229">
        <v>0</v>
      </c>
      <c r="H45" s="229">
        <v>0</v>
      </c>
      <c r="I45" s="234" t="s">
        <v>458</v>
      </c>
      <c r="J45" s="229">
        <v>0</v>
      </c>
      <c r="K45" s="234" t="s">
        <v>458</v>
      </c>
      <c r="L45" s="229">
        <v>0</v>
      </c>
      <c r="M45" s="234" t="s">
        <v>458</v>
      </c>
      <c r="N45" s="229">
        <v>0</v>
      </c>
      <c r="O45" s="234" t="s">
        <v>458</v>
      </c>
      <c r="P45" s="229">
        <v>0</v>
      </c>
      <c r="Q45" s="234" t="s">
        <v>458</v>
      </c>
      <c r="R45" s="229">
        <v>0</v>
      </c>
      <c r="S45" s="234" t="s">
        <v>458</v>
      </c>
      <c r="T45" s="229">
        <v>0</v>
      </c>
      <c r="U45" s="234" t="s">
        <v>458</v>
      </c>
      <c r="V45" s="229">
        <v>0</v>
      </c>
      <c r="W45" s="234" t="s">
        <v>458</v>
      </c>
      <c r="X45" s="229">
        <v>0</v>
      </c>
      <c r="Y45" s="234" t="s">
        <v>458</v>
      </c>
      <c r="Z45" s="229">
        <v>0</v>
      </c>
      <c r="AA45" s="234" t="s">
        <v>458</v>
      </c>
      <c r="AB45" s="229">
        <v>0</v>
      </c>
      <c r="AC45" s="229">
        <v>0</v>
      </c>
    </row>
    <row r="46" spans="1:29" s="219" customFormat="1" x14ac:dyDescent="0.25">
      <c r="A46" s="227" t="s">
        <v>61</v>
      </c>
      <c r="B46" s="228" t="s">
        <v>137</v>
      </c>
      <c r="C46" s="229"/>
      <c r="D46" s="229"/>
      <c r="E46" s="229"/>
      <c r="F46" s="229"/>
      <c r="G46" s="229"/>
      <c r="H46" s="229"/>
      <c r="I46" s="229"/>
      <c r="J46" s="229"/>
      <c r="K46" s="229"/>
      <c r="L46" s="229"/>
      <c r="M46" s="229"/>
      <c r="N46" s="229"/>
      <c r="O46" s="229"/>
      <c r="P46" s="229"/>
      <c r="Q46" s="229"/>
      <c r="R46" s="229"/>
      <c r="S46" s="234"/>
      <c r="T46" s="229"/>
      <c r="U46" s="229"/>
      <c r="V46" s="229"/>
      <c r="W46" s="229"/>
      <c r="X46" s="229"/>
      <c r="Y46" s="229"/>
      <c r="Z46" s="229"/>
      <c r="AA46" s="229"/>
      <c r="AB46" s="229"/>
      <c r="AC46" s="229"/>
    </row>
    <row r="47" spans="1:29" s="219" customFormat="1" ht="31.5" x14ac:dyDescent="0.25">
      <c r="A47" s="230" t="s">
        <v>527</v>
      </c>
      <c r="B47" s="233" t="s">
        <v>507</v>
      </c>
      <c r="C47" s="229"/>
      <c r="D47" s="229"/>
      <c r="E47" s="229"/>
      <c r="F47" s="229"/>
      <c r="G47" s="229">
        <v>0</v>
      </c>
      <c r="H47" s="229">
        <v>0</v>
      </c>
      <c r="I47" s="229"/>
      <c r="J47" s="229">
        <v>0</v>
      </c>
      <c r="K47" s="229"/>
      <c r="L47" s="229">
        <v>0</v>
      </c>
      <c r="M47" s="229"/>
      <c r="N47" s="229">
        <v>0</v>
      </c>
      <c r="O47" s="229"/>
      <c r="P47" s="229">
        <v>0</v>
      </c>
      <c r="Q47" s="229"/>
      <c r="R47" s="229">
        <v>0</v>
      </c>
      <c r="S47" s="229"/>
      <c r="T47" s="229">
        <v>0</v>
      </c>
      <c r="U47" s="229"/>
      <c r="V47" s="229">
        <v>0</v>
      </c>
      <c r="W47" s="229"/>
      <c r="X47" s="229">
        <v>0</v>
      </c>
      <c r="Y47" s="229"/>
      <c r="Z47" s="229">
        <v>0</v>
      </c>
      <c r="AA47" s="229"/>
      <c r="AB47" s="229">
        <v>0</v>
      </c>
      <c r="AC47" s="229">
        <v>0</v>
      </c>
    </row>
    <row r="48" spans="1:29" s="220" customFormat="1" x14ac:dyDescent="0.25">
      <c r="A48" s="230" t="s">
        <v>528</v>
      </c>
      <c r="B48" s="233" t="s">
        <v>136</v>
      </c>
      <c r="C48" s="229"/>
      <c r="D48" s="229"/>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v>0</v>
      </c>
      <c r="AA48" s="229"/>
      <c r="AB48" s="229">
        <v>0</v>
      </c>
      <c r="AC48" s="229">
        <v>0</v>
      </c>
    </row>
    <row r="49" spans="1:29" s="219" customFormat="1" ht="31.5" x14ac:dyDescent="0.25">
      <c r="A49" s="230" t="s">
        <v>529</v>
      </c>
      <c r="B49" s="231" t="s">
        <v>530</v>
      </c>
      <c r="C49" s="229"/>
      <c r="D49" s="229"/>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v>0</v>
      </c>
      <c r="AA49" s="229"/>
      <c r="AB49" s="229">
        <v>0</v>
      </c>
      <c r="AC49" s="229">
        <v>0</v>
      </c>
    </row>
    <row r="50" spans="1:29" s="219" customFormat="1" ht="31.5" x14ac:dyDescent="0.25">
      <c r="A50" s="230" t="s">
        <v>531</v>
      </c>
      <c r="B50" s="231" t="s">
        <v>532</v>
      </c>
      <c r="C50" s="229"/>
      <c r="D50" s="229"/>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v>0</v>
      </c>
      <c r="AA50" s="229"/>
      <c r="AB50" s="229">
        <v>0</v>
      </c>
      <c r="AC50" s="229">
        <v>0</v>
      </c>
    </row>
    <row r="51" spans="1:29" s="219" customFormat="1" x14ac:dyDescent="0.25">
      <c r="A51" s="230" t="s">
        <v>533</v>
      </c>
      <c r="B51" s="231" t="s">
        <v>135</v>
      </c>
      <c r="C51" s="229"/>
      <c r="D51" s="229"/>
      <c r="E51" s="229"/>
      <c r="F51" s="229"/>
      <c r="G51" s="229">
        <v>0</v>
      </c>
      <c r="H51" s="229">
        <v>0</v>
      </c>
      <c r="I51" s="229"/>
      <c r="J51" s="229">
        <v>0</v>
      </c>
      <c r="K51" s="229"/>
      <c r="L51" s="229">
        <v>0.503</v>
      </c>
      <c r="M51" s="229"/>
      <c r="N51" s="229">
        <v>0.503</v>
      </c>
      <c r="O51" s="229"/>
      <c r="P51" s="229">
        <v>0</v>
      </c>
      <c r="Q51" s="229"/>
      <c r="R51" s="229">
        <v>0</v>
      </c>
      <c r="S51" s="229"/>
      <c r="T51" s="229">
        <v>0</v>
      </c>
      <c r="U51" s="229"/>
      <c r="V51" s="229">
        <v>0</v>
      </c>
      <c r="W51" s="229"/>
      <c r="X51" s="229">
        <v>0</v>
      </c>
      <c r="Y51" s="229"/>
      <c r="Z51" s="229">
        <v>0</v>
      </c>
      <c r="AA51" s="229"/>
      <c r="AB51" s="229">
        <v>0.503</v>
      </c>
      <c r="AC51" s="229">
        <v>0.503</v>
      </c>
    </row>
    <row r="52" spans="1:29" s="219" customFormat="1" x14ac:dyDescent="0.25">
      <c r="A52" s="230" t="s">
        <v>534</v>
      </c>
      <c r="B52" s="231" t="s">
        <v>512</v>
      </c>
      <c r="C52" s="229"/>
      <c r="D52" s="229"/>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v>0</v>
      </c>
      <c r="AC52" s="229">
        <v>0</v>
      </c>
    </row>
    <row r="53" spans="1:29" s="219" customFormat="1" x14ac:dyDescent="0.25">
      <c r="A53" s="230" t="s">
        <v>535</v>
      </c>
      <c r="B53" s="231" t="s">
        <v>514</v>
      </c>
      <c r="C53" s="229"/>
      <c r="D53" s="229"/>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v>0</v>
      </c>
      <c r="AA53" s="229"/>
      <c r="AB53" s="229">
        <v>0</v>
      </c>
      <c r="AC53" s="229">
        <v>0</v>
      </c>
    </row>
    <row r="54" spans="1:29" s="219" customFormat="1" x14ac:dyDescent="0.25">
      <c r="A54" s="230" t="s">
        <v>536</v>
      </c>
      <c r="B54" s="231" t="s">
        <v>516</v>
      </c>
      <c r="C54" s="229"/>
      <c r="D54" s="229"/>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v>0</v>
      </c>
      <c r="AA54" s="229"/>
      <c r="AB54" s="229">
        <v>0</v>
      </c>
      <c r="AC54" s="229">
        <v>0</v>
      </c>
    </row>
    <row r="55" spans="1:29" s="220" customFormat="1" x14ac:dyDescent="0.25">
      <c r="A55" s="230" t="s">
        <v>537</v>
      </c>
      <c r="B55" s="231" t="s">
        <v>518</v>
      </c>
      <c r="C55" s="229"/>
      <c r="D55" s="229"/>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v>0</v>
      </c>
      <c r="AA55" s="229"/>
      <c r="AB55" s="229">
        <v>0</v>
      </c>
      <c r="AC55" s="229">
        <v>0</v>
      </c>
    </row>
    <row r="56" spans="1:29" s="220" customFormat="1" x14ac:dyDescent="0.25">
      <c r="A56" s="230" t="s">
        <v>538</v>
      </c>
      <c r="B56" s="231" t="s">
        <v>520</v>
      </c>
      <c r="C56" s="229"/>
      <c r="D56" s="229"/>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v>0</v>
      </c>
      <c r="AA56" s="229"/>
      <c r="AB56" s="229">
        <v>0</v>
      </c>
      <c r="AC56" s="229">
        <v>0</v>
      </c>
    </row>
    <row r="57" spans="1:29" s="219" customFormat="1" x14ac:dyDescent="0.25">
      <c r="A57" s="230" t="s">
        <v>539</v>
      </c>
      <c r="B57" s="231" t="s">
        <v>522</v>
      </c>
      <c r="C57" s="229"/>
      <c r="D57" s="229"/>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v>0</v>
      </c>
      <c r="AA57" s="229"/>
      <c r="AB57" s="229">
        <v>0</v>
      </c>
      <c r="AC57" s="229">
        <v>0</v>
      </c>
    </row>
    <row r="58" spans="1:29" s="219" customFormat="1" x14ac:dyDescent="0.25">
      <c r="A58" s="230" t="s">
        <v>540</v>
      </c>
      <c r="B58" s="231" t="s">
        <v>524</v>
      </c>
      <c r="C58" s="229"/>
      <c r="D58" s="229"/>
      <c r="E58" s="229"/>
      <c r="F58" s="229"/>
      <c r="G58" s="229">
        <v>0</v>
      </c>
      <c r="H58" s="229">
        <v>0</v>
      </c>
      <c r="I58" s="229"/>
      <c r="J58" s="229">
        <v>0</v>
      </c>
      <c r="K58" s="229"/>
      <c r="L58" s="229">
        <v>0</v>
      </c>
      <c r="M58" s="229"/>
      <c r="N58" s="229">
        <v>0</v>
      </c>
      <c r="O58" s="229"/>
      <c r="P58" s="229">
        <v>0</v>
      </c>
      <c r="Q58" s="229"/>
      <c r="R58" s="229">
        <v>0</v>
      </c>
      <c r="S58" s="229"/>
      <c r="T58" s="229">
        <v>0</v>
      </c>
      <c r="U58" s="229"/>
      <c r="V58" s="229">
        <v>0</v>
      </c>
      <c r="W58" s="229"/>
      <c r="X58" s="229">
        <v>0</v>
      </c>
      <c r="Y58" s="229"/>
      <c r="Z58" s="229">
        <v>0</v>
      </c>
      <c r="AA58" s="229"/>
      <c r="AB58" s="229">
        <v>0</v>
      </c>
      <c r="AC58" s="229">
        <v>0</v>
      </c>
    </row>
    <row r="59" spans="1:29" s="219" customFormat="1" x14ac:dyDescent="0.25">
      <c r="A59" s="230" t="s">
        <v>541</v>
      </c>
      <c r="B59" s="231" t="s">
        <v>526</v>
      </c>
      <c r="C59" s="229"/>
      <c r="D59" s="229"/>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v>0</v>
      </c>
      <c r="AA59" s="229"/>
      <c r="AB59" s="229">
        <v>0</v>
      </c>
      <c r="AC59" s="229">
        <v>0</v>
      </c>
    </row>
    <row r="60" spans="1:29" s="219" customFormat="1" ht="31.5" x14ac:dyDescent="0.25">
      <c r="A60" s="227" t="s">
        <v>59</v>
      </c>
      <c r="B60" s="228" t="s">
        <v>134</v>
      </c>
      <c r="C60" s="229"/>
      <c r="D60" s="229"/>
      <c r="E60" s="229"/>
      <c r="F60" s="229"/>
      <c r="G60" s="229"/>
      <c r="H60" s="229"/>
      <c r="I60" s="229"/>
      <c r="J60" s="229"/>
      <c r="K60" s="229"/>
      <c r="L60" s="229"/>
      <c r="M60" s="229"/>
      <c r="N60" s="229"/>
      <c r="O60" s="229"/>
      <c r="P60" s="229"/>
      <c r="Q60" s="229"/>
      <c r="R60" s="229"/>
      <c r="S60" s="229"/>
      <c r="T60" s="229"/>
      <c r="U60" s="229"/>
      <c r="V60" s="229"/>
      <c r="W60" s="229"/>
      <c r="X60" s="229"/>
      <c r="Y60" s="229"/>
      <c r="Z60" s="229"/>
      <c r="AA60" s="229"/>
      <c r="AB60" s="229">
        <v>0</v>
      </c>
      <c r="AC60" s="229">
        <v>0</v>
      </c>
    </row>
    <row r="61" spans="1:29" s="219" customFormat="1" x14ac:dyDescent="0.25">
      <c r="A61" s="230" t="s">
        <v>542</v>
      </c>
      <c r="B61" s="231" t="s">
        <v>133</v>
      </c>
      <c r="C61" s="229"/>
      <c r="D61" s="229"/>
      <c r="E61" s="229"/>
      <c r="F61" s="229"/>
      <c r="G61" s="229">
        <v>0</v>
      </c>
      <c r="H61" s="229">
        <v>0</v>
      </c>
      <c r="I61" s="229"/>
      <c r="J61" s="229">
        <v>0</v>
      </c>
      <c r="K61" s="229"/>
      <c r="L61" s="229">
        <v>0</v>
      </c>
      <c r="M61" s="229"/>
      <c r="N61" s="229">
        <v>0</v>
      </c>
      <c r="O61" s="229"/>
      <c r="P61" s="229">
        <v>0</v>
      </c>
      <c r="Q61" s="229"/>
      <c r="R61" s="229">
        <v>0</v>
      </c>
      <c r="S61" s="229"/>
      <c r="T61" s="229">
        <v>0</v>
      </c>
      <c r="U61" s="229"/>
      <c r="V61" s="229">
        <v>0</v>
      </c>
      <c r="W61" s="229"/>
      <c r="X61" s="229">
        <v>0</v>
      </c>
      <c r="Y61" s="229"/>
      <c r="Z61" s="229">
        <v>0</v>
      </c>
      <c r="AA61" s="229"/>
      <c r="AB61" s="229">
        <v>0</v>
      </c>
      <c r="AC61" s="229">
        <v>0</v>
      </c>
    </row>
    <row r="62" spans="1:29" x14ac:dyDescent="0.25">
      <c r="A62" s="230" t="s">
        <v>543</v>
      </c>
      <c r="B62" s="231" t="s">
        <v>130</v>
      </c>
      <c r="C62" s="229"/>
      <c r="D62" s="229"/>
      <c r="E62" s="229"/>
      <c r="F62" s="229"/>
      <c r="G62" s="229">
        <v>0</v>
      </c>
      <c r="H62" s="229">
        <v>0</v>
      </c>
      <c r="I62" s="229"/>
      <c r="J62" s="229">
        <v>0</v>
      </c>
      <c r="K62" s="229"/>
      <c r="L62" s="229">
        <v>0</v>
      </c>
      <c r="M62" s="229"/>
      <c r="N62" s="229">
        <v>0</v>
      </c>
      <c r="O62" s="229"/>
      <c r="P62" s="229">
        <v>0</v>
      </c>
      <c r="Q62" s="229"/>
      <c r="R62" s="229">
        <v>0</v>
      </c>
      <c r="S62" s="229"/>
      <c r="T62" s="229">
        <v>0</v>
      </c>
      <c r="U62" s="229"/>
      <c r="V62" s="229">
        <v>0</v>
      </c>
      <c r="W62" s="229"/>
      <c r="X62" s="229">
        <v>0</v>
      </c>
      <c r="Y62" s="229"/>
      <c r="Z62" s="229">
        <v>0</v>
      </c>
      <c r="AA62" s="229"/>
      <c r="AB62" s="229">
        <v>0</v>
      </c>
      <c r="AC62" s="229">
        <v>0</v>
      </c>
    </row>
    <row r="63" spans="1:29" x14ac:dyDescent="0.25">
      <c r="A63" s="230" t="s">
        <v>544</v>
      </c>
      <c r="B63" s="233" t="s">
        <v>129</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v>0</v>
      </c>
      <c r="AA63" s="229"/>
      <c r="AB63" s="229">
        <v>0</v>
      </c>
      <c r="AC63" s="229">
        <v>0</v>
      </c>
    </row>
    <row r="64" spans="1:29" x14ac:dyDescent="0.25">
      <c r="A64" s="230" t="s">
        <v>545</v>
      </c>
      <c r="B64" s="233" t="s">
        <v>128</v>
      </c>
      <c r="C64" s="229"/>
      <c r="D64" s="229"/>
      <c r="E64" s="229"/>
      <c r="F64" s="229"/>
      <c r="G64" s="229">
        <v>0</v>
      </c>
      <c r="H64" s="229">
        <v>0</v>
      </c>
      <c r="I64" s="229"/>
      <c r="J64" s="229">
        <v>0</v>
      </c>
      <c r="K64" s="229"/>
      <c r="L64" s="229">
        <v>0.503</v>
      </c>
      <c r="M64" s="229"/>
      <c r="N64" s="229">
        <v>0.503</v>
      </c>
      <c r="O64" s="229"/>
      <c r="P64" s="229">
        <v>0</v>
      </c>
      <c r="Q64" s="229"/>
      <c r="R64" s="229">
        <v>0</v>
      </c>
      <c r="S64" s="229"/>
      <c r="T64" s="229">
        <v>0</v>
      </c>
      <c r="U64" s="229"/>
      <c r="V64" s="229">
        <v>0</v>
      </c>
      <c r="W64" s="229"/>
      <c r="X64" s="229">
        <v>0</v>
      </c>
      <c r="Y64" s="229"/>
      <c r="Z64" s="229">
        <v>0</v>
      </c>
      <c r="AA64" s="229"/>
      <c r="AB64" s="229">
        <v>0</v>
      </c>
      <c r="AC64" s="229">
        <v>0</v>
      </c>
    </row>
    <row r="65" spans="1:29" x14ac:dyDescent="0.25">
      <c r="A65" s="230" t="s">
        <v>546</v>
      </c>
      <c r="B65" s="233" t="s">
        <v>131</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v>0</v>
      </c>
      <c r="AA65" s="229"/>
      <c r="AB65" s="229">
        <v>0</v>
      </c>
      <c r="AC65" s="229">
        <v>0</v>
      </c>
    </row>
    <row r="66" spans="1:29" x14ac:dyDescent="0.25">
      <c r="A66" s="230" t="s">
        <v>547</v>
      </c>
      <c r="B66" s="233" t="s">
        <v>548</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v>0</v>
      </c>
      <c r="AA66" s="229"/>
      <c r="AB66" s="229">
        <v>0</v>
      </c>
      <c r="AC66" s="229">
        <v>0</v>
      </c>
    </row>
    <row r="67" spans="1:29" x14ac:dyDescent="0.25">
      <c r="A67" s="230" t="s">
        <v>549</v>
      </c>
      <c r="B67" s="233" t="s">
        <v>550</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v>0</v>
      </c>
      <c r="AA67" s="229"/>
      <c r="AB67" s="229">
        <v>0</v>
      </c>
      <c r="AC67" s="229">
        <v>0</v>
      </c>
    </row>
    <row r="68" spans="1:29" x14ac:dyDescent="0.25">
      <c r="A68" s="230" t="s">
        <v>551</v>
      </c>
      <c r="B68" s="233" t="s">
        <v>552</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v>0</v>
      </c>
      <c r="AA68" s="229"/>
      <c r="AB68" s="229">
        <v>0</v>
      </c>
      <c r="AC68" s="229">
        <v>0</v>
      </c>
    </row>
    <row r="69" spans="1:29" x14ac:dyDescent="0.25">
      <c r="A69" s="230" t="s">
        <v>553</v>
      </c>
      <c r="B69" s="233" t="s">
        <v>554</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v>0</v>
      </c>
      <c r="AA69" s="229"/>
      <c r="AB69" s="229">
        <v>0</v>
      </c>
      <c r="AC69" s="229">
        <v>0</v>
      </c>
    </row>
    <row r="70" spans="1:29" x14ac:dyDescent="0.25">
      <c r="A70" s="230" t="s">
        <v>555</v>
      </c>
      <c r="B70" s="233" t="s">
        <v>556</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29">
        <v>0</v>
      </c>
      <c r="AC70" s="229">
        <v>0</v>
      </c>
    </row>
    <row r="71" spans="1:29" x14ac:dyDescent="0.25">
      <c r="A71" s="230" t="s">
        <v>557</v>
      </c>
      <c r="B71" s="233" t="s">
        <v>558</v>
      </c>
      <c r="C71" s="229"/>
      <c r="D71" s="229"/>
      <c r="E71" s="229"/>
      <c r="F71" s="229"/>
      <c r="G71" s="229">
        <v>0</v>
      </c>
      <c r="H71" s="229">
        <v>0</v>
      </c>
      <c r="I71" s="229"/>
      <c r="J71" s="229">
        <v>0</v>
      </c>
      <c r="K71" s="229"/>
      <c r="L71" s="229">
        <v>0</v>
      </c>
      <c r="M71" s="229"/>
      <c r="N71" s="229">
        <v>0</v>
      </c>
      <c r="O71" s="229"/>
      <c r="P71" s="229">
        <v>0</v>
      </c>
      <c r="Q71" s="229"/>
      <c r="R71" s="229">
        <v>0</v>
      </c>
      <c r="S71" s="229"/>
      <c r="T71" s="229">
        <v>0</v>
      </c>
      <c r="U71" s="229"/>
      <c r="V71" s="229">
        <v>0</v>
      </c>
      <c r="W71" s="229"/>
      <c r="X71" s="229">
        <v>0</v>
      </c>
      <c r="Y71" s="229"/>
      <c r="Z71" s="229">
        <v>0</v>
      </c>
      <c r="AA71" s="229"/>
      <c r="AB71" s="229">
        <v>0</v>
      </c>
      <c r="AC71" s="229">
        <v>0</v>
      </c>
    </row>
    <row r="72" spans="1:29" x14ac:dyDescent="0.25">
      <c r="A72" s="230" t="s">
        <v>559</v>
      </c>
      <c r="B72" s="233" t="s">
        <v>560</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v>0</v>
      </c>
      <c r="AA72" s="229"/>
      <c r="AB72" s="229">
        <v>0</v>
      </c>
      <c r="AC72" s="229">
        <v>0</v>
      </c>
    </row>
    <row r="73" spans="1:29" ht="31.5" x14ac:dyDescent="0.25">
      <c r="A73" s="227" t="s">
        <v>58</v>
      </c>
      <c r="B73" s="235" t="s">
        <v>185</v>
      </c>
      <c r="C73" s="229"/>
      <c r="D73" s="229"/>
      <c r="E73" s="229"/>
      <c r="F73" s="229"/>
      <c r="G73" s="229"/>
      <c r="H73" s="229"/>
      <c r="I73" s="229"/>
      <c r="J73" s="229"/>
      <c r="K73" s="229"/>
      <c r="L73" s="229">
        <v>0</v>
      </c>
      <c r="M73" s="229"/>
      <c r="N73" s="229">
        <v>0</v>
      </c>
      <c r="O73" s="229"/>
      <c r="P73" s="229">
        <v>0</v>
      </c>
      <c r="Q73" s="229"/>
      <c r="R73" s="229">
        <v>0</v>
      </c>
      <c r="S73" s="229"/>
      <c r="T73" s="229">
        <v>0</v>
      </c>
      <c r="U73" s="229"/>
      <c r="V73" s="229">
        <v>0</v>
      </c>
      <c r="W73" s="229"/>
      <c r="X73" s="229">
        <v>0</v>
      </c>
      <c r="Y73" s="229"/>
      <c r="Z73" s="229">
        <v>0</v>
      </c>
      <c r="AA73" s="229"/>
      <c r="AB73" s="229">
        <v>0</v>
      </c>
      <c r="AC73" s="229">
        <v>0</v>
      </c>
    </row>
    <row r="74" spans="1:29" x14ac:dyDescent="0.25">
      <c r="A74" s="227" t="s">
        <v>56</v>
      </c>
      <c r="B74" s="228" t="s">
        <v>132</v>
      </c>
      <c r="C74" s="229"/>
      <c r="D74" s="229"/>
      <c r="E74" s="229"/>
      <c r="F74" s="229"/>
      <c r="G74" s="229"/>
      <c r="H74" s="229"/>
      <c r="I74" s="229"/>
      <c r="J74" s="229"/>
      <c r="K74" s="229"/>
      <c r="L74" s="229"/>
      <c r="M74" s="229"/>
      <c r="N74" s="229"/>
      <c r="O74" s="229"/>
      <c r="P74" s="229"/>
      <c r="Q74" s="229"/>
      <c r="R74" s="229"/>
      <c r="S74" s="229"/>
      <c r="T74" s="229"/>
      <c r="U74" s="229"/>
      <c r="V74" s="229"/>
      <c r="W74" s="229"/>
      <c r="X74" s="229"/>
      <c r="Y74" s="229"/>
      <c r="Z74" s="229"/>
      <c r="AA74" s="229"/>
      <c r="AB74" s="229"/>
      <c r="AC74" s="229"/>
    </row>
    <row r="75" spans="1:29" ht="31.5" x14ac:dyDescent="0.25">
      <c r="A75" s="230" t="s">
        <v>561</v>
      </c>
      <c r="B75" s="233" t="s">
        <v>507</v>
      </c>
      <c r="C75" s="229"/>
      <c r="D75" s="229"/>
      <c r="E75" s="229"/>
      <c r="F75" s="229"/>
      <c r="G75" s="229">
        <v>0</v>
      </c>
      <c r="H75" s="229">
        <v>0</v>
      </c>
      <c r="I75" s="229"/>
      <c r="J75" s="229">
        <v>0</v>
      </c>
      <c r="K75" s="229"/>
      <c r="L75" s="229">
        <v>0</v>
      </c>
      <c r="M75" s="229"/>
      <c r="N75" s="229">
        <v>0</v>
      </c>
      <c r="O75" s="229"/>
      <c r="P75" s="229">
        <v>0</v>
      </c>
      <c r="Q75" s="229"/>
      <c r="R75" s="229">
        <v>0</v>
      </c>
      <c r="S75" s="229"/>
      <c r="T75" s="229">
        <v>0</v>
      </c>
      <c r="U75" s="229"/>
      <c r="V75" s="229">
        <v>0</v>
      </c>
      <c r="W75" s="229"/>
      <c r="X75" s="229">
        <v>0</v>
      </c>
      <c r="Y75" s="229"/>
      <c r="Z75" s="229">
        <v>0</v>
      </c>
      <c r="AA75" s="229"/>
      <c r="AB75" s="229">
        <v>0</v>
      </c>
      <c r="AC75" s="229">
        <v>0</v>
      </c>
    </row>
    <row r="76" spans="1:29" x14ac:dyDescent="0.25">
      <c r="A76" s="230" t="s">
        <v>562</v>
      </c>
      <c r="B76" s="233" t="s">
        <v>136</v>
      </c>
      <c r="C76" s="229"/>
      <c r="D76" s="229"/>
      <c r="E76" s="229"/>
      <c r="F76" s="229"/>
      <c r="G76" s="229">
        <v>0</v>
      </c>
      <c r="H76" s="229">
        <v>0</v>
      </c>
      <c r="I76" s="229"/>
      <c r="J76" s="229">
        <v>0</v>
      </c>
      <c r="K76" s="229"/>
      <c r="L76" s="229">
        <v>0</v>
      </c>
      <c r="M76" s="229"/>
      <c r="N76" s="229">
        <v>0</v>
      </c>
      <c r="O76" s="229"/>
      <c r="P76" s="229">
        <v>0</v>
      </c>
      <c r="Q76" s="229"/>
      <c r="R76" s="229">
        <v>0</v>
      </c>
      <c r="S76" s="229"/>
      <c r="T76" s="229">
        <v>0</v>
      </c>
      <c r="U76" s="229"/>
      <c r="V76" s="229">
        <v>0</v>
      </c>
      <c r="W76" s="229"/>
      <c r="X76" s="229">
        <v>0</v>
      </c>
      <c r="Y76" s="229"/>
      <c r="Z76" s="229">
        <v>0</v>
      </c>
      <c r="AA76" s="229"/>
      <c r="AB76" s="229">
        <v>0</v>
      </c>
      <c r="AC76" s="229">
        <v>0</v>
      </c>
    </row>
    <row r="77" spans="1:29" x14ac:dyDescent="0.25">
      <c r="A77" s="230" t="s">
        <v>563</v>
      </c>
      <c r="B77" s="231" t="s">
        <v>463</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v>0</v>
      </c>
      <c r="AA77" s="229"/>
      <c r="AB77" s="229">
        <v>0</v>
      </c>
      <c r="AC77" s="229">
        <v>0</v>
      </c>
    </row>
    <row r="78" spans="1:29" x14ac:dyDescent="0.25">
      <c r="A78" s="230" t="s">
        <v>564</v>
      </c>
      <c r="B78" s="231" t="s">
        <v>512</v>
      </c>
      <c r="C78" s="236"/>
      <c r="D78" s="237"/>
      <c r="E78" s="238"/>
      <c r="F78" s="238"/>
      <c r="G78" s="229">
        <v>0</v>
      </c>
      <c r="H78" s="229">
        <v>0</v>
      </c>
      <c r="I78" s="238"/>
      <c r="J78" s="229">
        <v>0</v>
      </c>
      <c r="K78" s="237"/>
      <c r="L78" s="229">
        <v>0</v>
      </c>
      <c r="M78" s="237"/>
      <c r="N78" s="229">
        <v>0</v>
      </c>
      <c r="O78" s="237"/>
      <c r="P78" s="229">
        <v>0</v>
      </c>
      <c r="Q78" s="237"/>
      <c r="R78" s="229">
        <v>0</v>
      </c>
      <c r="S78" s="237"/>
      <c r="T78" s="229">
        <v>0</v>
      </c>
      <c r="U78" s="237"/>
      <c r="V78" s="229">
        <v>0</v>
      </c>
      <c r="W78" s="237"/>
      <c r="X78" s="229">
        <v>0</v>
      </c>
      <c r="Y78" s="237"/>
      <c r="Z78" s="229">
        <v>0</v>
      </c>
      <c r="AA78" s="237"/>
      <c r="AB78" s="229">
        <v>0</v>
      </c>
      <c r="AC78" s="229">
        <v>0</v>
      </c>
    </row>
    <row r="79" spans="1:29" x14ac:dyDescent="0.25">
      <c r="A79" s="230" t="s">
        <v>565</v>
      </c>
      <c r="B79" s="231" t="s">
        <v>514</v>
      </c>
      <c r="C79" s="236"/>
      <c r="D79" s="237"/>
      <c r="E79" s="238"/>
      <c r="F79" s="238"/>
      <c r="G79" s="229">
        <v>0</v>
      </c>
      <c r="H79" s="229">
        <v>0</v>
      </c>
      <c r="I79" s="238"/>
      <c r="J79" s="229">
        <v>0</v>
      </c>
      <c r="K79" s="237"/>
      <c r="L79" s="229">
        <v>0</v>
      </c>
      <c r="M79" s="237"/>
      <c r="N79" s="229">
        <v>0</v>
      </c>
      <c r="O79" s="237"/>
      <c r="P79" s="229">
        <v>0</v>
      </c>
      <c r="Q79" s="237"/>
      <c r="R79" s="229">
        <v>0</v>
      </c>
      <c r="S79" s="237"/>
      <c r="T79" s="229">
        <v>0</v>
      </c>
      <c r="U79" s="237"/>
      <c r="V79" s="229">
        <v>0</v>
      </c>
      <c r="W79" s="237"/>
      <c r="X79" s="229">
        <v>0</v>
      </c>
      <c r="Y79" s="237"/>
      <c r="Z79" s="229">
        <v>0</v>
      </c>
      <c r="AA79" s="237"/>
      <c r="AB79" s="229">
        <v>0</v>
      </c>
      <c r="AC79" s="229">
        <v>0</v>
      </c>
    </row>
    <row r="80" spans="1:29" x14ac:dyDescent="0.25">
      <c r="A80" s="230" t="s">
        <v>566</v>
      </c>
      <c r="B80" s="231" t="s">
        <v>516</v>
      </c>
      <c r="C80" s="236"/>
      <c r="D80" s="237"/>
      <c r="E80" s="238"/>
      <c r="F80" s="238"/>
      <c r="G80" s="229">
        <v>0</v>
      </c>
      <c r="H80" s="229">
        <v>0</v>
      </c>
      <c r="I80" s="238"/>
      <c r="J80" s="229">
        <v>0</v>
      </c>
      <c r="K80" s="237"/>
      <c r="L80" s="229">
        <v>0</v>
      </c>
      <c r="M80" s="237"/>
      <c r="N80" s="229">
        <v>0</v>
      </c>
      <c r="O80" s="237"/>
      <c r="P80" s="229">
        <v>0</v>
      </c>
      <c r="Q80" s="237"/>
      <c r="R80" s="229">
        <v>0</v>
      </c>
      <c r="S80" s="237"/>
      <c r="T80" s="229">
        <v>0</v>
      </c>
      <c r="U80" s="237"/>
      <c r="V80" s="229">
        <v>0</v>
      </c>
      <c r="W80" s="237"/>
      <c r="X80" s="229">
        <v>0</v>
      </c>
      <c r="Y80" s="237"/>
      <c r="Z80" s="229">
        <v>0</v>
      </c>
      <c r="AA80" s="237"/>
      <c r="AB80" s="229">
        <v>0</v>
      </c>
      <c r="AC80" s="229">
        <v>0</v>
      </c>
    </row>
    <row r="81" spans="1:29" x14ac:dyDescent="0.25">
      <c r="A81" s="230" t="s">
        <v>567</v>
      </c>
      <c r="B81" s="231" t="s">
        <v>518</v>
      </c>
      <c r="C81" s="236"/>
      <c r="D81" s="237"/>
      <c r="E81" s="238"/>
      <c r="F81" s="238"/>
      <c r="G81" s="229">
        <v>0</v>
      </c>
      <c r="H81" s="229">
        <v>0</v>
      </c>
      <c r="I81" s="238"/>
      <c r="J81" s="229">
        <v>0</v>
      </c>
      <c r="K81" s="237"/>
      <c r="L81" s="229">
        <v>0</v>
      </c>
      <c r="M81" s="237"/>
      <c r="N81" s="229">
        <v>0</v>
      </c>
      <c r="O81" s="237"/>
      <c r="P81" s="229">
        <v>0</v>
      </c>
      <c r="Q81" s="237"/>
      <c r="R81" s="229">
        <v>0</v>
      </c>
      <c r="S81" s="237"/>
      <c r="T81" s="229">
        <v>0</v>
      </c>
      <c r="U81" s="237"/>
      <c r="V81" s="229">
        <v>0</v>
      </c>
      <c r="W81" s="237"/>
      <c r="X81" s="229">
        <v>0</v>
      </c>
      <c r="Y81" s="237"/>
      <c r="Z81" s="229">
        <v>0</v>
      </c>
      <c r="AA81" s="237"/>
      <c r="AB81" s="229">
        <v>0</v>
      </c>
      <c r="AC81" s="229">
        <v>0</v>
      </c>
    </row>
    <row r="82" spans="1:29" x14ac:dyDescent="0.25">
      <c r="A82" s="230" t="s">
        <v>568</v>
      </c>
      <c r="B82" s="231" t="s">
        <v>520</v>
      </c>
      <c r="C82" s="236"/>
      <c r="D82" s="237"/>
      <c r="E82" s="238"/>
      <c r="F82" s="238"/>
      <c r="G82" s="229">
        <v>0</v>
      </c>
      <c r="H82" s="229">
        <v>0</v>
      </c>
      <c r="I82" s="238"/>
      <c r="J82" s="229">
        <v>0</v>
      </c>
      <c r="K82" s="237"/>
      <c r="L82" s="229">
        <v>0</v>
      </c>
      <c r="M82" s="237"/>
      <c r="N82" s="229">
        <v>0</v>
      </c>
      <c r="O82" s="237"/>
      <c r="P82" s="229">
        <v>0</v>
      </c>
      <c r="Q82" s="237"/>
      <c r="R82" s="229">
        <v>0</v>
      </c>
      <c r="S82" s="237"/>
      <c r="T82" s="229">
        <v>0</v>
      </c>
      <c r="U82" s="237"/>
      <c r="V82" s="229">
        <v>0</v>
      </c>
      <c r="W82" s="237"/>
      <c r="X82" s="229">
        <v>0</v>
      </c>
      <c r="Y82" s="237"/>
      <c r="Z82" s="229">
        <v>0</v>
      </c>
      <c r="AA82" s="237"/>
      <c r="AB82" s="229">
        <v>0</v>
      </c>
      <c r="AC82" s="229">
        <v>0</v>
      </c>
    </row>
    <row r="83" spans="1:29" x14ac:dyDescent="0.25">
      <c r="A83" s="230" t="s">
        <v>569</v>
      </c>
      <c r="B83" s="231" t="s">
        <v>522</v>
      </c>
      <c r="C83" s="236"/>
      <c r="D83" s="237"/>
      <c r="E83" s="238"/>
      <c r="F83" s="238"/>
      <c r="G83" s="229">
        <v>0</v>
      </c>
      <c r="H83" s="229">
        <v>0</v>
      </c>
      <c r="I83" s="238"/>
      <c r="J83" s="229">
        <v>0</v>
      </c>
      <c r="K83" s="237"/>
      <c r="L83" s="229">
        <v>0</v>
      </c>
      <c r="M83" s="237"/>
      <c r="N83" s="229">
        <v>0</v>
      </c>
      <c r="O83" s="237"/>
      <c r="P83" s="229">
        <v>0</v>
      </c>
      <c r="Q83" s="237"/>
      <c r="R83" s="229">
        <v>0</v>
      </c>
      <c r="S83" s="237"/>
      <c r="T83" s="229">
        <v>0</v>
      </c>
      <c r="U83" s="237"/>
      <c r="V83" s="229">
        <v>0</v>
      </c>
      <c r="W83" s="237"/>
      <c r="X83" s="229">
        <v>0</v>
      </c>
      <c r="Y83" s="237"/>
      <c r="Z83" s="229">
        <v>0</v>
      </c>
      <c r="AA83" s="237"/>
      <c r="AB83" s="229">
        <v>0</v>
      </c>
      <c r="AC83" s="229">
        <v>0</v>
      </c>
    </row>
    <row r="84" spans="1:29" x14ac:dyDescent="0.25">
      <c r="A84" s="230" t="s">
        <v>570</v>
      </c>
      <c r="B84" s="231" t="s">
        <v>524</v>
      </c>
      <c r="C84" s="236"/>
      <c r="D84" s="237"/>
      <c r="E84" s="238"/>
      <c r="F84" s="238"/>
      <c r="G84" s="229">
        <v>0</v>
      </c>
      <c r="H84" s="229">
        <v>0</v>
      </c>
      <c r="I84" s="238"/>
      <c r="J84" s="229">
        <v>0</v>
      </c>
      <c r="K84" s="237"/>
      <c r="L84" s="229">
        <v>0</v>
      </c>
      <c r="M84" s="237"/>
      <c r="N84" s="229">
        <v>0</v>
      </c>
      <c r="O84" s="237"/>
      <c r="P84" s="229">
        <v>0</v>
      </c>
      <c r="Q84" s="237"/>
      <c r="R84" s="229">
        <v>0</v>
      </c>
      <c r="S84" s="237"/>
      <c r="T84" s="229">
        <v>0</v>
      </c>
      <c r="U84" s="237"/>
      <c r="V84" s="229">
        <v>0</v>
      </c>
      <c r="W84" s="237"/>
      <c r="X84" s="229">
        <v>0</v>
      </c>
      <c r="Y84" s="237"/>
      <c r="Z84" s="229">
        <v>0</v>
      </c>
      <c r="AA84" s="237"/>
      <c r="AB84" s="229">
        <v>0</v>
      </c>
      <c r="AC84" s="229">
        <v>0</v>
      </c>
    </row>
    <row r="85" spans="1:29" x14ac:dyDescent="0.25">
      <c r="A85" s="230" t="s">
        <v>571</v>
      </c>
      <c r="B85" s="231" t="s">
        <v>526</v>
      </c>
      <c r="C85" s="239"/>
      <c r="D85" s="237"/>
      <c r="E85" s="238"/>
      <c r="F85" s="238"/>
      <c r="G85" s="229">
        <v>0</v>
      </c>
      <c r="H85" s="229">
        <v>0</v>
      </c>
      <c r="I85" s="238"/>
      <c r="J85" s="229">
        <v>0</v>
      </c>
      <c r="K85" s="237"/>
      <c r="L85" s="229">
        <v>0</v>
      </c>
      <c r="M85" s="237"/>
      <c r="N85" s="229">
        <v>0</v>
      </c>
      <c r="O85" s="237"/>
      <c r="P85" s="229">
        <v>0</v>
      </c>
      <c r="Q85" s="237"/>
      <c r="R85" s="229">
        <v>0</v>
      </c>
      <c r="S85" s="237"/>
      <c r="T85" s="229">
        <v>0</v>
      </c>
      <c r="U85" s="237"/>
      <c r="V85" s="229">
        <v>0</v>
      </c>
      <c r="W85" s="237"/>
      <c r="X85" s="229">
        <v>0</v>
      </c>
      <c r="Y85" s="237"/>
      <c r="Z85" s="229">
        <v>0</v>
      </c>
      <c r="AA85" s="237"/>
      <c r="AB85" s="229">
        <v>0</v>
      </c>
      <c r="AC85" s="229">
        <v>0</v>
      </c>
    </row>
  </sheetData>
  <mergeCells count="30">
    <mergeCell ref="A14:U14"/>
    <mergeCell ref="A15:U15"/>
    <mergeCell ref="A17:U17"/>
    <mergeCell ref="A12:U12"/>
    <mergeCell ref="A4:U4"/>
    <mergeCell ref="A6:U6"/>
    <mergeCell ref="A8:U8"/>
    <mergeCell ref="A9:U9"/>
    <mergeCell ref="A11:U11"/>
    <mergeCell ref="T19:W19"/>
    <mergeCell ref="X19:AA19"/>
    <mergeCell ref="AB19:AC20"/>
    <mergeCell ref="T20:U20"/>
    <mergeCell ref="V20:W20"/>
    <mergeCell ref="X20:Y20"/>
    <mergeCell ref="Z20:AA20"/>
    <mergeCell ref="A19:A21"/>
    <mergeCell ref="B19:B21"/>
    <mergeCell ref="C19:D20"/>
    <mergeCell ref="E19:F20"/>
    <mergeCell ref="G19:G21"/>
    <mergeCell ref="H19:K19"/>
    <mergeCell ref="L19:O19"/>
    <mergeCell ref="P19:S19"/>
    <mergeCell ref="H20:I20"/>
    <mergeCell ref="J20:K20"/>
    <mergeCell ref="L20:M20"/>
    <mergeCell ref="N20:O20"/>
    <mergeCell ref="P20:Q20"/>
    <mergeCell ref="R20:S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5" t="str">
        <f>'1. паспорт местоположение'!A12:C12</f>
        <v>M_PK1100.07.03.02</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x14ac:dyDescent="0.25">
      <c r="A15" s="285" t="str">
        <f>'1. паспорт местоположение'!A15:C15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41" t="s">
        <v>426</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2" customFormat="1" ht="58.5" customHeight="1" x14ac:dyDescent="0.25">
      <c r="A22" s="432" t="s">
        <v>52</v>
      </c>
      <c r="B22" s="443" t="s">
        <v>24</v>
      </c>
      <c r="C22" s="432" t="s">
        <v>51</v>
      </c>
      <c r="D22" s="432" t="s">
        <v>50</v>
      </c>
      <c r="E22" s="446" t="s">
        <v>437</v>
      </c>
      <c r="F22" s="447"/>
      <c r="G22" s="447"/>
      <c r="H22" s="447"/>
      <c r="I22" s="447"/>
      <c r="J22" s="447"/>
      <c r="K22" s="447"/>
      <c r="L22" s="448"/>
      <c r="M22" s="432" t="s">
        <v>49</v>
      </c>
      <c r="N22" s="432" t="s">
        <v>48</v>
      </c>
      <c r="O22" s="432" t="s">
        <v>47</v>
      </c>
      <c r="P22" s="427" t="s">
        <v>215</v>
      </c>
      <c r="Q22" s="427" t="s">
        <v>46</v>
      </c>
      <c r="R22" s="427" t="s">
        <v>45</v>
      </c>
      <c r="S22" s="427" t="s">
        <v>44</v>
      </c>
      <c r="T22" s="427"/>
      <c r="U22" s="449" t="s">
        <v>43</v>
      </c>
      <c r="V22" s="449" t="s">
        <v>42</v>
      </c>
      <c r="W22" s="427" t="s">
        <v>41</v>
      </c>
      <c r="X22" s="427" t="s">
        <v>40</v>
      </c>
      <c r="Y22" s="427" t="s">
        <v>39</v>
      </c>
      <c r="Z22" s="434" t="s">
        <v>38</v>
      </c>
      <c r="AA22" s="427" t="s">
        <v>37</v>
      </c>
      <c r="AB22" s="427" t="s">
        <v>36</v>
      </c>
      <c r="AC22" s="427" t="s">
        <v>35</v>
      </c>
      <c r="AD22" s="427" t="s">
        <v>34</v>
      </c>
      <c r="AE22" s="427" t="s">
        <v>33</v>
      </c>
      <c r="AF22" s="427" t="s">
        <v>32</v>
      </c>
      <c r="AG22" s="427"/>
      <c r="AH22" s="427"/>
      <c r="AI22" s="427"/>
      <c r="AJ22" s="427"/>
      <c r="AK22" s="427"/>
      <c r="AL22" s="427" t="s">
        <v>31</v>
      </c>
      <c r="AM22" s="427"/>
      <c r="AN22" s="427"/>
      <c r="AO22" s="427"/>
      <c r="AP22" s="427" t="s">
        <v>30</v>
      </c>
      <c r="AQ22" s="427"/>
      <c r="AR22" s="427" t="s">
        <v>29</v>
      </c>
      <c r="AS22" s="427" t="s">
        <v>28</v>
      </c>
      <c r="AT22" s="427" t="s">
        <v>27</v>
      </c>
      <c r="AU22" s="427" t="s">
        <v>26</v>
      </c>
      <c r="AV22" s="435" t="s">
        <v>25</v>
      </c>
    </row>
    <row r="23" spans="1:48" s="22" customFormat="1" ht="64.5" customHeight="1" x14ac:dyDescent="0.25">
      <c r="A23" s="442"/>
      <c r="B23" s="444"/>
      <c r="C23" s="442"/>
      <c r="D23" s="442"/>
      <c r="E23" s="437" t="s">
        <v>23</v>
      </c>
      <c r="F23" s="428" t="s">
        <v>131</v>
      </c>
      <c r="G23" s="428" t="s">
        <v>130</v>
      </c>
      <c r="H23" s="428" t="s">
        <v>129</v>
      </c>
      <c r="I23" s="430" t="s">
        <v>350</v>
      </c>
      <c r="J23" s="430" t="s">
        <v>351</v>
      </c>
      <c r="K23" s="430" t="s">
        <v>352</v>
      </c>
      <c r="L23" s="428" t="s">
        <v>80</v>
      </c>
      <c r="M23" s="442"/>
      <c r="N23" s="442"/>
      <c r="O23" s="442"/>
      <c r="P23" s="427"/>
      <c r="Q23" s="427"/>
      <c r="R23" s="427"/>
      <c r="S23" s="439" t="s">
        <v>2</v>
      </c>
      <c r="T23" s="439" t="s">
        <v>11</v>
      </c>
      <c r="U23" s="449"/>
      <c r="V23" s="449"/>
      <c r="W23" s="427"/>
      <c r="X23" s="427"/>
      <c r="Y23" s="427"/>
      <c r="Z23" s="427"/>
      <c r="AA23" s="427"/>
      <c r="AB23" s="427"/>
      <c r="AC23" s="427"/>
      <c r="AD23" s="427"/>
      <c r="AE23" s="427"/>
      <c r="AF23" s="427" t="s">
        <v>22</v>
      </c>
      <c r="AG23" s="427"/>
      <c r="AH23" s="427" t="s">
        <v>21</v>
      </c>
      <c r="AI23" s="427"/>
      <c r="AJ23" s="432" t="s">
        <v>20</v>
      </c>
      <c r="AK23" s="432" t="s">
        <v>19</v>
      </c>
      <c r="AL23" s="432" t="s">
        <v>18</v>
      </c>
      <c r="AM23" s="432" t="s">
        <v>17</v>
      </c>
      <c r="AN23" s="432" t="s">
        <v>16</v>
      </c>
      <c r="AO23" s="432" t="s">
        <v>15</v>
      </c>
      <c r="AP23" s="432" t="s">
        <v>14</v>
      </c>
      <c r="AQ23" s="450" t="s">
        <v>11</v>
      </c>
      <c r="AR23" s="427"/>
      <c r="AS23" s="427"/>
      <c r="AT23" s="427"/>
      <c r="AU23" s="427"/>
      <c r="AV23" s="436"/>
    </row>
    <row r="24" spans="1:48" s="22"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08" t="s">
        <v>13</v>
      </c>
      <c r="AG24" s="108" t="s">
        <v>12</v>
      </c>
      <c r="AH24" s="109" t="s">
        <v>2</v>
      </c>
      <c r="AI24" s="109" t="s">
        <v>11</v>
      </c>
      <c r="AJ24" s="433"/>
      <c r="AK24" s="433"/>
      <c r="AL24" s="433"/>
      <c r="AM24" s="433"/>
      <c r="AN24" s="433"/>
      <c r="AO24" s="433"/>
      <c r="AP24" s="433"/>
      <c r="AQ24" s="451"/>
      <c r="AR24" s="427"/>
      <c r="AS24" s="427"/>
      <c r="AT24" s="427"/>
      <c r="AU24" s="427"/>
      <c r="AV24" s="43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2"/>
      <c r="Q26" s="180"/>
      <c r="R26" s="242"/>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2"/>
      <c r="Q29" s="180"/>
      <c r="R29" s="242"/>
      <c r="S29" s="179"/>
      <c r="T29" s="180"/>
      <c r="U29" s="176"/>
      <c r="V29" s="176"/>
      <c r="W29" s="181"/>
      <c r="X29" s="242"/>
      <c r="Y29" s="179"/>
      <c r="Z29" s="176"/>
      <c r="AA29" s="183"/>
      <c r="AB29" s="242"/>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2"/>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topLeftCell="A28" zoomScale="70" zoomScaleNormal="70" workbookViewId="0">
      <selection activeCell="A15" sqref="A15:B15"/>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474</v>
      </c>
    </row>
    <row r="5" spans="1:2" ht="18.75" x14ac:dyDescent="0.3">
      <c r="A5" s="455" t="str">
        <f>'1. паспорт местоположение'!A5:C5</f>
        <v>Год раскрытия информации: 2022 год</v>
      </c>
      <c r="B5" s="455"/>
    </row>
    <row r="6" spans="1:2" ht="18.75" x14ac:dyDescent="0.3">
      <c r="A6" s="221"/>
      <c r="B6" s="221"/>
    </row>
    <row r="7" spans="1:2" ht="18.75" x14ac:dyDescent="0.25">
      <c r="A7" s="283" t="s">
        <v>9</v>
      </c>
      <c r="B7" s="283"/>
    </row>
    <row r="8" spans="1:2" ht="18.75" x14ac:dyDescent="0.25">
      <c r="A8" s="211"/>
      <c r="B8" s="211"/>
    </row>
    <row r="9" spans="1:2" ht="15.75" x14ac:dyDescent="0.25">
      <c r="A9" s="456" t="s">
        <v>475</v>
      </c>
      <c r="B9" s="456"/>
    </row>
    <row r="10" spans="1:2" ht="18.75" x14ac:dyDescent="0.25">
      <c r="A10" s="453" t="s">
        <v>8</v>
      </c>
      <c r="B10" s="453"/>
    </row>
    <row r="11" spans="1:2" ht="18.75" x14ac:dyDescent="0.25">
      <c r="A11" s="211"/>
      <c r="B11" s="211"/>
    </row>
    <row r="12" spans="1:2" ht="15.75" x14ac:dyDescent="0.25">
      <c r="A12" s="457" t="str">
        <f>'7. Паспорт отчет о закупке'!A12:AV12</f>
        <v>M_PK1100.07.03.02</v>
      </c>
      <c r="B12" s="457"/>
    </row>
    <row r="13" spans="1:2" ht="18.75" x14ac:dyDescent="0.25">
      <c r="A13" s="453" t="s">
        <v>7</v>
      </c>
      <c r="B13" s="453"/>
    </row>
    <row r="14" spans="1:2" ht="18.75" x14ac:dyDescent="0.25">
      <c r="A14" s="210"/>
      <c r="B14" s="210"/>
    </row>
    <row r="15" spans="1:2" ht="61.5" customHeight="1" x14ac:dyDescent="0.25">
      <c r="A15" s="452" t="str">
        <f>'7. Паспорт отчет о закупке'!A15:AV15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5" s="452"/>
    </row>
    <row r="16" spans="1:2" ht="18.75" x14ac:dyDescent="0.25">
      <c r="A16" s="453" t="s">
        <v>6</v>
      </c>
      <c r="B16" s="453"/>
    </row>
    <row r="17" spans="1:2" ht="15.75" x14ac:dyDescent="0.25">
      <c r="A17" s="105"/>
      <c r="B17" s="222"/>
    </row>
    <row r="18" spans="1:2" ht="30" customHeight="1" x14ac:dyDescent="0.25">
      <c r="A18" s="454" t="s">
        <v>427</v>
      </c>
      <c r="B18" s="454"/>
    </row>
    <row r="19" spans="1:2" ht="15.75" thickBot="1" x14ac:dyDescent="0.3"/>
    <row r="20" spans="1:2" ht="60" customHeight="1" x14ac:dyDescent="0.25">
      <c r="A20" s="190" t="s">
        <v>464</v>
      </c>
      <c r="B20" s="191" t="str">
        <f>A15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row>
    <row r="21" spans="1:2" ht="28.5" x14ac:dyDescent="0.25">
      <c r="A21" s="192" t="s">
        <v>324</v>
      </c>
      <c r="B21" s="193" t="s">
        <v>608</v>
      </c>
    </row>
    <row r="22" spans="1:2" x14ac:dyDescent="0.25">
      <c r="A22" s="192" t="s">
        <v>290</v>
      </c>
      <c r="B22" s="194"/>
    </row>
    <row r="23" spans="1:2" x14ac:dyDescent="0.25">
      <c r="A23" s="192" t="s">
        <v>325</v>
      </c>
      <c r="B23" s="195" t="s">
        <v>609</v>
      </c>
    </row>
    <row r="24" spans="1:2" x14ac:dyDescent="0.25">
      <c r="A24" s="196" t="s">
        <v>326</v>
      </c>
      <c r="B24" s="193">
        <v>2024</v>
      </c>
    </row>
    <row r="25" spans="1:2" ht="28.5" x14ac:dyDescent="0.25">
      <c r="A25" s="196" t="s">
        <v>327</v>
      </c>
      <c r="B25" s="195" t="s">
        <v>607</v>
      </c>
    </row>
    <row r="26" spans="1:2" ht="28.5" x14ac:dyDescent="0.25">
      <c r="A26" s="197" t="s">
        <v>610</v>
      </c>
      <c r="B26" s="198">
        <v>1.0900000000000001</v>
      </c>
    </row>
    <row r="27" spans="1:2" ht="30" x14ac:dyDescent="0.25">
      <c r="A27" s="199" t="s">
        <v>328</v>
      </c>
      <c r="B27" s="243"/>
    </row>
    <row r="28" spans="1:2" ht="28.5" x14ac:dyDescent="0.25">
      <c r="A28" s="197" t="s">
        <v>476</v>
      </c>
      <c r="B28" s="198"/>
    </row>
    <row r="29" spans="1:2" ht="28.5" x14ac:dyDescent="0.25">
      <c r="A29" s="200" t="s">
        <v>477</v>
      </c>
      <c r="B29" s="201"/>
    </row>
    <row r="30" spans="1:2" x14ac:dyDescent="0.25">
      <c r="A30" s="199" t="s">
        <v>329</v>
      </c>
      <c r="B30" s="195"/>
    </row>
    <row r="31" spans="1:2" ht="30" customHeight="1" thickBot="1" x14ac:dyDescent="0.3">
      <c r="A31" s="202" t="s">
        <v>465</v>
      </c>
      <c r="B31" s="203"/>
    </row>
    <row r="32" spans="1:2" s="223" customFormat="1" ht="45" customHeight="1" x14ac:dyDescent="0.25">
      <c r="A32" s="204" t="s">
        <v>611</v>
      </c>
      <c r="B32" s="205"/>
    </row>
    <row r="33" spans="1:2" s="223" customFormat="1" x14ac:dyDescent="0.25">
      <c r="A33" s="206" t="s">
        <v>330</v>
      </c>
      <c r="B33" s="207"/>
    </row>
    <row r="34" spans="1:2" s="223" customFormat="1" x14ac:dyDescent="0.25">
      <c r="A34" s="206" t="s">
        <v>478</v>
      </c>
      <c r="B34" s="208"/>
    </row>
    <row r="35" spans="1:2" s="223" customFormat="1" x14ac:dyDescent="0.25">
      <c r="A35" s="206" t="s">
        <v>479</v>
      </c>
      <c r="B35" s="208"/>
    </row>
    <row r="36" spans="1:2" ht="45" customHeight="1" thickBot="1" x14ac:dyDescent="0.3">
      <c r="A36" s="202" t="s">
        <v>466</v>
      </c>
      <c r="B36" s="203"/>
    </row>
    <row r="37" spans="1:2" s="223" customFormat="1" ht="30" customHeight="1" x14ac:dyDescent="0.25">
      <c r="A37" s="206" t="s">
        <v>480</v>
      </c>
      <c r="B37" s="207"/>
    </row>
    <row r="38" spans="1:2" s="223" customFormat="1" x14ac:dyDescent="0.25">
      <c r="A38" s="206" t="s">
        <v>330</v>
      </c>
      <c r="B38" s="207"/>
    </row>
    <row r="39" spans="1:2" s="223" customFormat="1" x14ac:dyDescent="0.25">
      <c r="A39" s="206" t="s">
        <v>478</v>
      </c>
      <c r="B39" s="207"/>
    </row>
    <row r="40" spans="1:2" s="223" customFormat="1" x14ac:dyDescent="0.25">
      <c r="A40" s="206" t="s">
        <v>479</v>
      </c>
      <c r="B40" s="207"/>
    </row>
    <row r="41" spans="1:2" ht="30" customHeight="1" thickBot="1" x14ac:dyDescent="0.3">
      <c r="A41" s="202" t="s">
        <v>467</v>
      </c>
      <c r="B41" s="203"/>
    </row>
    <row r="42" spans="1:2" s="223" customFormat="1" ht="30" customHeight="1" x14ac:dyDescent="0.25">
      <c r="A42" s="206" t="s">
        <v>480</v>
      </c>
      <c r="B42" s="207"/>
    </row>
    <row r="43" spans="1:2" s="223" customFormat="1" x14ac:dyDescent="0.25">
      <c r="A43" s="206" t="s">
        <v>330</v>
      </c>
      <c r="B43" s="207"/>
    </row>
    <row r="44" spans="1:2" s="223" customFormat="1" x14ac:dyDescent="0.25">
      <c r="A44" s="206" t="s">
        <v>478</v>
      </c>
      <c r="B44" s="207"/>
    </row>
    <row r="45" spans="1:2" s="223" customFormat="1" x14ac:dyDescent="0.25">
      <c r="A45" s="206" t="s">
        <v>479</v>
      </c>
      <c r="B45" s="207"/>
    </row>
    <row r="46" spans="1:2" ht="30" customHeight="1" thickBot="1" x14ac:dyDescent="0.3">
      <c r="A46" s="202" t="s">
        <v>331</v>
      </c>
      <c r="B46" s="209"/>
    </row>
    <row r="47" spans="1:2" s="223" customFormat="1" x14ac:dyDescent="0.25">
      <c r="A47" s="206" t="s">
        <v>329</v>
      </c>
      <c r="B47" s="207"/>
    </row>
    <row r="48" spans="1:2" s="223" customFormat="1" x14ac:dyDescent="0.25">
      <c r="A48" s="206" t="s">
        <v>468</v>
      </c>
      <c r="B48" s="207"/>
    </row>
    <row r="49" spans="1:2" s="223" customFormat="1" x14ac:dyDescent="0.25">
      <c r="A49" s="206" t="s">
        <v>469</v>
      </c>
      <c r="B49" s="207"/>
    </row>
    <row r="50" spans="1:2" s="223" customFormat="1" ht="30" customHeight="1" x14ac:dyDescent="0.25">
      <c r="A50" s="206" t="s">
        <v>470</v>
      </c>
      <c r="B50" s="207"/>
    </row>
    <row r="51" spans="1:2" ht="15.75" thickBot="1" x14ac:dyDescent="0.3">
      <c r="A51" s="202" t="s">
        <v>332</v>
      </c>
      <c r="B51" s="209"/>
    </row>
    <row r="52" spans="1:2" ht="15.75" thickBot="1" x14ac:dyDescent="0.3">
      <c r="A52" s="202" t="s">
        <v>333</v>
      </c>
      <c r="B52" s="203"/>
    </row>
    <row r="53" spans="1:2" ht="15.75" thickBot="1" x14ac:dyDescent="0.3">
      <c r="A53" s="202" t="s">
        <v>334</v>
      </c>
      <c r="B53" s="209"/>
    </row>
    <row r="54" spans="1:2" ht="15.75" thickBot="1" x14ac:dyDescent="0.3">
      <c r="A54" s="202" t="s">
        <v>335</v>
      </c>
      <c r="B54" s="203"/>
    </row>
    <row r="55" spans="1:2" ht="15.75" thickBot="1" x14ac:dyDescent="0.3">
      <c r="A55" s="202" t="s">
        <v>336</v>
      </c>
      <c r="B55" s="209"/>
    </row>
    <row r="56" spans="1:2" s="223" customFormat="1" ht="30" customHeight="1" x14ac:dyDescent="0.25">
      <c r="A56" s="206" t="s">
        <v>337</v>
      </c>
      <c r="B56" s="207"/>
    </row>
    <row r="57" spans="1:2" s="223" customFormat="1" x14ac:dyDescent="0.25">
      <c r="A57" s="206" t="s">
        <v>338</v>
      </c>
      <c r="B57" s="207"/>
    </row>
    <row r="58" spans="1:2" s="223" customFormat="1" x14ac:dyDescent="0.25">
      <c r="A58" s="206" t="s">
        <v>339</v>
      </c>
      <c r="B58" s="207"/>
    </row>
    <row r="59" spans="1:2" s="223" customFormat="1" x14ac:dyDescent="0.25">
      <c r="A59" s="206" t="s">
        <v>340</v>
      </c>
      <c r="B59" s="207"/>
    </row>
    <row r="60" spans="1:2" ht="30" customHeight="1" thickBot="1" x14ac:dyDescent="0.3">
      <c r="A60" s="202" t="s">
        <v>341</v>
      </c>
      <c r="B60" s="209"/>
    </row>
    <row r="61" spans="1:2" ht="30" customHeight="1" thickBot="1" x14ac:dyDescent="0.3">
      <c r="A61" s="202" t="s">
        <v>342</v>
      </c>
      <c r="B61" s="244"/>
    </row>
    <row r="62" spans="1:2" s="223" customFormat="1" x14ac:dyDescent="0.25">
      <c r="A62" s="206" t="s">
        <v>329</v>
      </c>
      <c r="B62" s="207"/>
    </row>
    <row r="63" spans="1:2" s="223" customFormat="1" x14ac:dyDescent="0.25">
      <c r="A63" s="206" t="s">
        <v>481</v>
      </c>
      <c r="B63" s="207"/>
    </row>
    <row r="64" spans="1:2" s="223" customFormat="1" x14ac:dyDescent="0.25">
      <c r="A64" s="206" t="s">
        <v>482</v>
      </c>
      <c r="B64" s="207"/>
    </row>
    <row r="65" spans="1:2" ht="15.75" thickBot="1" x14ac:dyDescent="0.3">
      <c r="A65" s="202" t="s">
        <v>343</v>
      </c>
      <c r="B65" s="209"/>
    </row>
    <row r="66" spans="1:2" ht="15.75" thickBot="1" x14ac:dyDescent="0.3">
      <c r="A66" s="202" t="s">
        <v>344</v>
      </c>
      <c r="B66" s="209"/>
    </row>
    <row r="67" spans="1:2" s="223" customFormat="1" x14ac:dyDescent="0.25">
      <c r="A67" s="206" t="s">
        <v>483</v>
      </c>
      <c r="B67" s="207"/>
    </row>
    <row r="68" spans="1:2" s="223" customFormat="1" x14ac:dyDescent="0.25">
      <c r="A68" s="206" t="s">
        <v>484</v>
      </c>
      <c r="B68" s="207"/>
    </row>
    <row r="69" spans="1:2" s="223" customFormat="1" x14ac:dyDescent="0.25">
      <c r="A69" s="206" t="s">
        <v>485</v>
      </c>
      <c r="B69" s="207"/>
    </row>
    <row r="70" spans="1:2" ht="30" customHeight="1" thickBot="1" x14ac:dyDescent="0.3">
      <c r="A70" s="202" t="s">
        <v>345</v>
      </c>
      <c r="B70" s="209"/>
    </row>
    <row r="71" spans="1:2" ht="30" customHeight="1" thickBot="1" x14ac:dyDescent="0.3">
      <c r="A71" s="202" t="s">
        <v>346</v>
      </c>
      <c r="B71" s="245"/>
    </row>
    <row r="72" spans="1:2" s="223" customFormat="1" x14ac:dyDescent="0.25">
      <c r="A72" s="206" t="s">
        <v>486</v>
      </c>
      <c r="B72" s="207"/>
    </row>
    <row r="73" spans="1:2" s="223" customFormat="1" ht="30" customHeight="1" x14ac:dyDescent="0.25">
      <c r="A73" s="206" t="s">
        <v>487</v>
      </c>
      <c r="B73" s="207"/>
    </row>
    <row r="74" spans="1:2" s="223" customFormat="1" x14ac:dyDescent="0.25">
      <c r="A74" s="206" t="s">
        <v>488</v>
      </c>
      <c r="B74" s="207"/>
    </row>
    <row r="75" spans="1:2" s="223" customFormat="1" x14ac:dyDescent="0.25">
      <c r="A75" s="206" t="s">
        <v>489</v>
      </c>
      <c r="B75" s="207"/>
    </row>
    <row r="76" spans="1:2" s="223" customFormat="1" x14ac:dyDescent="0.25">
      <c r="A76" s="206" t="s">
        <v>490</v>
      </c>
      <c r="B76"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2022-03-25T12:30:11Z</dcterms:modified>
</cp:coreProperties>
</file>